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umpeduvn-my.sharepoint.com/personal/daothithanhhuyen_tump_edu_vn/Documents/CV/PCTHSSV - CV CHINH/VB/SO PHAT BANG/SỔ PHÁT BẰNG 2023/TN - T9.28.23/"/>
    </mc:Choice>
  </mc:AlternateContent>
  <xr:revisionPtr revIDLastSave="234" documentId="11_97E9D97B0E387C31A59AF369369F7A3F8F4D7CBE" xr6:coauthVersionLast="47" xr6:coauthVersionMax="47" xr10:uidLastSave="{B8B540D9-B026-492B-AD56-EC27B998C239}"/>
  <bookViews>
    <workbookView xWindow="-120" yWindow="-120" windowWidth="29040" windowHeight="14925" xr2:uid="{00000000-000D-0000-FFFF-FFFF00000000}"/>
  </bookViews>
  <sheets>
    <sheet name="CN15" sheetId="12" r:id="rId1"/>
    <sheet name="CN16" sheetId="7" r:id="rId2"/>
  </sheets>
  <definedNames>
    <definedName name="_xlnm.Print_Titles" localSheetId="1">'CN16'!$11:$11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74" i="7" l="1"/>
  <c r="Z74" i="7"/>
  <c r="X74" i="7"/>
  <c r="AD73" i="7"/>
  <c r="Z73" i="7"/>
  <c r="X73" i="7"/>
  <c r="AD72" i="7"/>
  <c r="Z72" i="7"/>
  <c r="X72" i="7"/>
  <c r="AD71" i="7"/>
  <c r="Z71" i="7"/>
  <c r="X71" i="7"/>
  <c r="AD70" i="7"/>
  <c r="Z70" i="7"/>
  <c r="X70" i="7"/>
  <c r="AD69" i="7"/>
  <c r="Z69" i="7"/>
  <c r="X69" i="7"/>
  <c r="AD68" i="7"/>
  <c r="Z68" i="7"/>
  <c r="X68" i="7"/>
  <c r="AD67" i="7"/>
  <c r="Z67" i="7"/>
  <c r="X67" i="7"/>
  <c r="AD66" i="7"/>
  <c r="Z66" i="7"/>
  <c r="X66" i="7"/>
  <c r="AD65" i="7"/>
  <c r="Z65" i="7"/>
  <c r="X65" i="7"/>
  <c r="AD64" i="7"/>
  <c r="Z64" i="7"/>
  <c r="X64" i="7"/>
  <c r="AD63" i="7"/>
  <c r="Z63" i="7"/>
  <c r="X63" i="7"/>
  <c r="AD62" i="7"/>
  <c r="Z62" i="7"/>
  <c r="X62" i="7"/>
  <c r="AD61" i="7"/>
  <c r="Z61" i="7"/>
  <c r="X61" i="7"/>
  <c r="AD60" i="7"/>
  <c r="Z60" i="7"/>
  <c r="X60" i="7"/>
  <c r="AD59" i="7"/>
  <c r="Z59" i="7"/>
  <c r="X59" i="7"/>
  <c r="AD58" i="7"/>
  <c r="Z58" i="7"/>
  <c r="X58" i="7"/>
  <c r="AD57" i="7"/>
  <c r="Z57" i="7"/>
  <c r="X57" i="7"/>
  <c r="AD56" i="7"/>
  <c r="Z56" i="7"/>
  <c r="X56" i="7"/>
  <c r="AD55" i="7"/>
  <c r="Z55" i="7"/>
  <c r="X55" i="7"/>
  <c r="AD54" i="7"/>
  <c r="Z54" i="7"/>
  <c r="X54" i="7"/>
  <c r="AD53" i="7"/>
  <c r="Z53" i="7"/>
  <c r="X53" i="7"/>
  <c r="AD52" i="7"/>
  <c r="Z52" i="7"/>
  <c r="X52" i="7"/>
  <c r="AD51" i="7"/>
  <c r="Z51" i="7"/>
  <c r="X51" i="7"/>
  <c r="AD50" i="7"/>
  <c r="Z50" i="7"/>
  <c r="X50" i="7"/>
  <c r="AD49" i="7"/>
  <c r="Z49" i="7"/>
  <c r="X49" i="7"/>
  <c r="AD48" i="7"/>
  <c r="Z48" i="7"/>
  <c r="X48" i="7"/>
  <c r="AD47" i="7"/>
  <c r="Z47" i="7"/>
  <c r="X47" i="7"/>
  <c r="AD46" i="7"/>
  <c r="Z46" i="7"/>
  <c r="X46" i="7"/>
  <c r="AD45" i="7"/>
  <c r="Z45" i="7"/>
  <c r="X45" i="7"/>
  <c r="AD44" i="7"/>
  <c r="Z44" i="7"/>
  <c r="X44" i="7"/>
  <c r="AD43" i="7"/>
  <c r="Z43" i="7"/>
  <c r="X43" i="7"/>
  <c r="AD42" i="7"/>
  <c r="Z42" i="7"/>
  <c r="X42" i="7"/>
  <c r="AD41" i="7"/>
  <c r="Z41" i="7"/>
  <c r="X41" i="7"/>
  <c r="AD40" i="7"/>
  <c r="Z40" i="7"/>
  <c r="X40" i="7"/>
  <c r="AD39" i="7"/>
  <c r="Z39" i="7"/>
  <c r="X39" i="7"/>
  <c r="AD38" i="7"/>
  <c r="Z38" i="7"/>
  <c r="X38" i="7"/>
  <c r="AD37" i="7"/>
  <c r="Z37" i="7"/>
  <c r="X37" i="7"/>
  <c r="AD36" i="7"/>
  <c r="Z36" i="7"/>
  <c r="X36" i="7"/>
  <c r="AD35" i="7"/>
  <c r="Z35" i="7"/>
  <c r="X35" i="7"/>
  <c r="AD34" i="7"/>
  <c r="Z34" i="7"/>
  <c r="X34" i="7"/>
  <c r="AD33" i="7"/>
  <c r="Z33" i="7"/>
  <c r="X33" i="7"/>
  <c r="AD32" i="7"/>
  <c r="Z32" i="7"/>
  <c r="X32" i="7"/>
  <c r="AD31" i="7"/>
  <c r="Z31" i="7"/>
  <c r="X31" i="7"/>
  <c r="AD30" i="7"/>
  <c r="Z30" i="7"/>
  <c r="X30" i="7"/>
  <c r="AD29" i="7"/>
  <c r="Z29" i="7"/>
  <c r="X29" i="7"/>
  <c r="AD28" i="7"/>
  <c r="Z28" i="7"/>
  <c r="X28" i="7"/>
  <c r="AD27" i="7"/>
  <c r="Z27" i="7"/>
  <c r="X27" i="7"/>
  <c r="AD26" i="7"/>
  <c r="Z26" i="7"/>
  <c r="X26" i="7"/>
  <c r="AD25" i="7"/>
  <c r="Z25" i="7"/>
  <c r="X25" i="7"/>
  <c r="AD24" i="7"/>
  <c r="Z24" i="7"/>
  <c r="X24" i="7"/>
  <c r="AD23" i="7"/>
  <c r="Z23" i="7"/>
  <c r="X23" i="7"/>
  <c r="AD22" i="7"/>
  <c r="Z22" i="7"/>
  <c r="X22" i="7"/>
  <c r="AD21" i="7"/>
  <c r="Z21" i="7"/>
  <c r="X21" i="7"/>
  <c r="AD20" i="7"/>
  <c r="Z20" i="7"/>
  <c r="X20" i="7"/>
  <c r="AD19" i="7"/>
  <c r="Z19" i="7"/>
  <c r="X19" i="7"/>
  <c r="AD18" i="7"/>
  <c r="Z18" i="7"/>
  <c r="X18" i="7"/>
  <c r="AD17" i="7"/>
  <c r="Z17" i="7"/>
  <c r="X17" i="7"/>
  <c r="AD16" i="7"/>
  <c r="Z16" i="7"/>
  <c r="X16" i="7"/>
  <c r="AD15" i="7"/>
  <c r="Z15" i="7"/>
  <c r="X15" i="7"/>
  <c r="AD14" i="7"/>
  <c r="Z14" i="7"/>
  <c r="X14" i="7"/>
  <c r="AD13" i="7"/>
  <c r="Z13" i="7"/>
  <c r="X13" i="7"/>
  <c r="AD12" i="7"/>
  <c r="Z12" i="7"/>
  <c r="X12" i="7"/>
  <c r="AD12" i="12"/>
  <c r="Z12" i="12"/>
  <c r="X12" i="12"/>
</calcChain>
</file>

<file path=xl/sharedStrings.xml><?xml version="1.0" encoding="utf-8"?>
<sst xmlns="http://schemas.openxmlformats.org/spreadsheetml/2006/main" count="2043" uniqueCount="586">
  <si>
    <t>STT</t>
  </si>
  <si>
    <t>Ngày sinh</t>
  </si>
  <si>
    <t>Nơi sinh</t>
  </si>
  <si>
    <t>Giới tính</t>
  </si>
  <si>
    <t>Dân tộc</t>
  </si>
  <si>
    <t>Xếp loại TN</t>
  </si>
  <si>
    <t xml:space="preserve">    ĐẠI HỌC THÁI NGUYÊN</t>
  </si>
  <si>
    <t>Họ tên</t>
  </si>
  <si>
    <t>Quốc tịch</t>
  </si>
  <si>
    <t>Ngành đào tạo</t>
  </si>
  <si>
    <t>Năm TN</t>
  </si>
  <si>
    <t>Số hiệu</t>
  </si>
  <si>
    <t>Số vào sổ</t>
  </si>
  <si>
    <t>Ghi chú</t>
  </si>
  <si>
    <t>TRƯỜNG ĐẠI HỌC Y - DƯỢC</t>
  </si>
  <si>
    <t>PGS.TS. Nguyễn Tiến Dũng</t>
  </si>
  <si>
    <t>Kinh</t>
  </si>
  <si>
    <t xml:space="preserve"> HIỆU TRƯỞNG</t>
  </si>
  <si>
    <t>Nữ</t>
  </si>
  <si>
    <t>Hình thức đào tạo: Chính quy</t>
  </si>
  <si>
    <t>Ký xác nhận         (ghi rõ họ tên)</t>
  </si>
  <si>
    <t>Ngày ký</t>
  </si>
  <si>
    <t>Nam</t>
  </si>
  <si>
    <t>Tày</t>
  </si>
  <si>
    <t>Nùng</t>
  </si>
  <si>
    <t>Thái Nguyên</t>
  </si>
  <si>
    <t>Khóa học: 2017 - 2023</t>
  </si>
  <si>
    <t>Giỏi</t>
  </si>
  <si>
    <t>Linh</t>
  </si>
  <si>
    <t>Bắc Giang</t>
  </si>
  <si>
    <t>Khá</t>
  </si>
  <si>
    <t>Phú Thọ</t>
  </si>
  <si>
    <t>Hà Nội</t>
  </si>
  <si>
    <t>Hoàng Thị</t>
  </si>
  <si>
    <t>Nguyễn Thị</t>
  </si>
  <si>
    <t>Hà</t>
  </si>
  <si>
    <t>Thảo</t>
  </si>
  <si>
    <t>Anh</t>
  </si>
  <si>
    <t>Hiền</t>
  </si>
  <si>
    <t>Dao</t>
  </si>
  <si>
    <t>Tam Nông, Phú Thọ</t>
  </si>
  <si>
    <t>Phạm Thị</t>
  </si>
  <si>
    <t>Ly</t>
  </si>
  <si>
    <t>Tuyên Quang</t>
  </si>
  <si>
    <t>Hằng</t>
  </si>
  <si>
    <t>Duyên</t>
  </si>
  <si>
    <t>Điều dưỡng</t>
  </si>
  <si>
    <t>Hiệp Hòa, Bắc Giang</t>
  </si>
  <si>
    <t>Việt Yên, Bắc Giang</t>
  </si>
  <si>
    <t>Phương</t>
  </si>
  <si>
    <t>Ánh</t>
  </si>
  <si>
    <t>Tạ Thị</t>
  </si>
  <si>
    <t>Đồng Hỷ, Thái Nguyên</t>
  </si>
  <si>
    <t>Giang</t>
  </si>
  <si>
    <t>Phú Bình, Thái Nguyên</t>
  </si>
  <si>
    <t>Luyến</t>
  </si>
  <si>
    <t>18/09/2001</t>
  </si>
  <si>
    <t>Việt Nam</t>
  </si>
  <si>
    <t>Very good</t>
  </si>
  <si>
    <t>Nguyễn Thị Ngọc</t>
  </si>
  <si>
    <t xml:space="preserve"> Good</t>
  </si>
  <si>
    <t>14/01/2001</t>
  </si>
  <si>
    <t>Ngân Sơn, Bắc Kạn</t>
  </si>
  <si>
    <t>Lan</t>
  </si>
  <si>
    <t>23/08/2001</t>
  </si>
  <si>
    <t>Mường</t>
  </si>
  <si>
    <t>20/08/2000</t>
  </si>
  <si>
    <t>Võ Nhai, Thái Nguyên</t>
  </si>
  <si>
    <t>Thúy</t>
  </si>
  <si>
    <t>Tiền Hải, Thái Bình</t>
  </si>
  <si>
    <t>Mai</t>
  </si>
  <si>
    <t>16/02/2001</t>
  </si>
  <si>
    <t>Phú Lương, Thái Nguyên</t>
  </si>
  <si>
    <t>Lâm Thao, Phú Thọ</t>
  </si>
  <si>
    <t>20/07/2001</t>
  </si>
  <si>
    <t>Nguyen Thi Ha</t>
  </si>
  <si>
    <t>Vũ Thị Thu</t>
  </si>
  <si>
    <t>Triệu Thị</t>
  </si>
  <si>
    <t>Nguyen Thi Thao</t>
  </si>
  <si>
    <t>20/08/2001</t>
  </si>
  <si>
    <t>124</t>
  </si>
  <si>
    <t>DANH SÁCH TỐT NGHIỆP NGÀNH CỬ NHÂN ĐIỀU DƯỠNG - KHOÁ 16 (BỔ SUNG)</t>
  </si>
  <si>
    <t>1</t>
  </si>
  <si>
    <t>28</t>
  </si>
  <si>
    <t>9</t>
  </si>
  <si>
    <t>2023</t>
  </si>
  <si>
    <t>/QĐ-ĐHYD</t>
  </si>
  <si>
    <t>2</t>
  </si>
  <si>
    <t>Bắc Kạn</t>
  </si>
  <si>
    <t>3</t>
  </si>
  <si>
    <t>4</t>
  </si>
  <si>
    <t>5</t>
  </si>
  <si>
    <t>6</t>
  </si>
  <si>
    <t>Nguyễn Thị Hải</t>
  </si>
  <si>
    <t>7</t>
  </si>
  <si>
    <t>Yến</t>
  </si>
  <si>
    <t>8</t>
  </si>
  <si>
    <t>Ngân</t>
  </si>
  <si>
    <t>Thái Nguyên, ngày 28 tháng 9 năm 2023</t>
  </si>
  <si>
    <t>Ấn định danh sách có 01 sinh viên.</t>
  </si>
  <si>
    <t>Khóa học: 2016- 2022</t>
  </si>
  <si>
    <t>Lò Thị Thu</t>
  </si>
  <si>
    <t>08/09/2000</t>
  </si>
  <si>
    <t>Sơn La</t>
  </si>
  <si>
    <t>Thái</t>
  </si>
  <si>
    <t>DTY/CN/01354</t>
  </si>
  <si>
    <t>DTY/CN/2023/00444</t>
  </si>
  <si>
    <t>CNDDCQ.K15B</t>
  </si>
  <si>
    <t>Lo Thi Thu Hang</t>
  </si>
  <si>
    <t>2104</t>
  </si>
  <si>
    <t>DTY1857203010042</t>
  </si>
  <si>
    <t>Quyết định công nhận tốt nghiệp số 2104/QĐ-ĐHYD ngày 28/9/2023</t>
  </si>
  <si>
    <t>DANH SÁCH TỐT NGHIỆP NGÀNH CỬ NHÂN ĐIỀU DƯỠNG - KHOÁ 15 (BỔ SUNG)</t>
  </si>
  <si>
    <t>Bàn Thị</t>
  </si>
  <si>
    <t>27/05/2001</t>
  </si>
  <si>
    <t>DTY/CN/01355</t>
  </si>
  <si>
    <t>DTY/CN/2023/00445</t>
  </si>
  <si>
    <t>CNDDCQ.K16C</t>
  </si>
  <si>
    <t>29</t>
  </si>
  <si>
    <t>Ban Thi Luyen</t>
  </si>
  <si>
    <t>2113</t>
  </si>
  <si>
    <t>DTY1957203010104</t>
  </si>
  <si>
    <t>Dương Thị Nguyệt</t>
  </si>
  <si>
    <t>26/11/2001</t>
  </si>
  <si>
    <t>Dương Thành, Phú Bình, Thái Nguyên</t>
  </si>
  <si>
    <t>DTY/CN/01356</t>
  </si>
  <si>
    <t>DTY/CN/2023/00446</t>
  </si>
  <si>
    <t>CNĐD - K16TN</t>
  </si>
  <si>
    <t>Duong Thi Nguyet Anh</t>
  </si>
  <si>
    <t>DTY1957203010189</t>
  </si>
  <si>
    <t>7.71</t>
  </si>
  <si>
    <t>3.23</t>
  </si>
  <si>
    <t>Hoàng Hương</t>
  </si>
  <si>
    <t>DTY/CN/01357</t>
  </si>
  <si>
    <t>DTY/CN/2023/00447</t>
  </si>
  <si>
    <t>CNĐD - K16B</t>
  </si>
  <si>
    <t>Hoang Huong Giang</t>
  </si>
  <si>
    <t>DTY1957203010030</t>
  </si>
  <si>
    <t>Nguyễn Hồng</t>
  </si>
  <si>
    <t>Hạnh</t>
  </si>
  <si>
    <t>27/06/2001</t>
  </si>
  <si>
    <t>DTY/CN/01358</t>
  </si>
  <si>
    <t>DTY/CN/2023/00448</t>
  </si>
  <si>
    <t>Nguyen Hong Hanh</t>
  </si>
  <si>
    <t>DTY1957203010045</t>
  </si>
  <si>
    <t>Hương</t>
  </si>
  <si>
    <t>26/04/2001</t>
  </si>
  <si>
    <t>TX Phổ Yên, Thái Nguyên</t>
  </si>
  <si>
    <t>DTY/CN/01359</t>
  </si>
  <si>
    <t>DTY/CN/2023/00449</t>
  </si>
  <si>
    <t>Nguyen Thi Huong</t>
  </si>
  <si>
    <t>DTY1957203010063</t>
  </si>
  <si>
    <t>Ngô Thùy</t>
  </si>
  <si>
    <t>28/12/2000</t>
  </si>
  <si>
    <t>DTY/CN/01360</t>
  </si>
  <si>
    <t>DTY/CN/2023/00450</t>
  </si>
  <si>
    <t>Ngo Thuy Linh</t>
  </si>
  <si>
    <t>DTY1957203010098</t>
  </si>
  <si>
    <t>Hà Khánh</t>
  </si>
  <si>
    <t>09/06/2001</t>
  </si>
  <si>
    <t>Thanh Sơn, Phú Thọ</t>
  </si>
  <si>
    <t>DTY/CN/01361</t>
  </si>
  <si>
    <t>DTY/CN/2023/00451</t>
  </si>
  <si>
    <t>Ha Khanh Ly</t>
  </si>
  <si>
    <t>DTY1957203010106</t>
  </si>
  <si>
    <t>Phạm Thị Hoài</t>
  </si>
  <si>
    <t>Ngọc</t>
  </si>
  <si>
    <t>19/09/2001</t>
  </si>
  <si>
    <t>TP Thái Nguyên, Thái Nguyên</t>
  </si>
  <si>
    <t>DTY/CN/01362</t>
  </si>
  <si>
    <t>DTY/CN/2023/00452</t>
  </si>
  <si>
    <t>Pham Thi Hoai Ngoc</t>
  </si>
  <si>
    <t>DTY1957203010118</t>
  </si>
  <si>
    <t>Nguyễn Minh</t>
  </si>
  <si>
    <t>Phượng</t>
  </si>
  <si>
    <t>DTY/CN/01363</t>
  </si>
  <si>
    <t>DTY/CN/2023/00453</t>
  </si>
  <si>
    <t>Nguyen Minh Phuong</t>
  </si>
  <si>
    <t>DTY1957203010134</t>
  </si>
  <si>
    <t>10</t>
  </si>
  <si>
    <t>Nông Thị</t>
  </si>
  <si>
    <t>Thuyền</t>
  </si>
  <si>
    <t>DTY/CN/01364</t>
  </si>
  <si>
    <t>DTY/CN/2023/00454</t>
  </si>
  <si>
    <t>Nong Thi Thuyen</t>
  </si>
  <si>
    <t>DTY1957203010165</t>
  </si>
  <si>
    <t>11</t>
  </si>
  <si>
    <t>Mã Thị</t>
  </si>
  <si>
    <t>Tiệp</t>
  </si>
  <si>
    <t>21/10/2000</t>
  </si>
  <si>
    <t>Hà Quảng, Cao Bằng</t>
  </si>
  <si>
    <t>DTY/CN/01365</t>
  </si>
  <si>
    <t>DTY/CN/2023/00455</t>
  </si>
  <si>
    <t>Ma Thi Tiep</t>
  </si>
  <si>
    <t>DTY1957203010169</t>
  </si>
  <si>
    <t>12</t>
  </si>
  <si>
    <t>Trang</t>
  </si>
  <si>
    <t>18/11/2001</t>
  </si>
  <si>
    <t>Đoan Hùng, Phú Thọ</t>
  </si>
  <si>
    <t>DTY/CN/01366</t>
  </si>
  <si>
    <t>DTY/CN/2023/00456</t>
  </si>
  <si>
    <t>Vu Thi Thu Trang</t>
  </si>
  <si>
    <t>DTY1957203010175</t>
  </si>
  <si>
    <t>13</t>
  </si>
  <si>
    <t>Nguyễn Hữu</t>
  </si>
  <si>
    <t>Tùng</t>
  </si>
  <si>
    <t>07/01/2001</t>
  </si>
  <si>
    <t>DTY/CN/01367</t>
  </si>
  <si>
    <t>DTY/CN/2023/00457</t>
  </si>
  <si>
    <t>Nguyen Huu Tung</t>
  </si>
  <si>
    <t>DTY1957203010176</t>
  </si>
  <si>
    <t>14</t>
  </si>
  <si>
    <t>Ngô Thị Hải</t>
  </si>
  <si>
    <t>13/11/2001</t>
  </si>
  <si>
    <t>DTY/CN/01368</t>
  </si>
  <si>
    <t>DTY/CN/2023/00458</t>
  </si>
  <si>
    <t>Ngo Thi Hai Yen</t>
  </si>
  <si>
    <t>DTY1957203010185</t>
  </si>
  <si>
    <t>15</t>
  </si>
  <si>
    <t>Hoàng Thị Mai</t>
  </si>
  <si>
    <t>Châm</t>
  </si>
  <si>
    <t>17/09/2001</t>
  </si>
  <si>
    <t>DTY/CN/01369</t>
  </si>
  <si>
    <t>DTY/CN/2023/00459</t>
  </si>
  <si>
    <t>CNĐD - K16C</t>
  </si>
  <si>
    <t>Hoang Thi Mai Cham</t>
  </si>
  <si>
    <t>DTY1957203010020</t>
  </si>
  <si>
    <t>16</t>
  </si>
  <si>
    <t>Sèn Văn</t>
  </si>
  <si>
    <t>Chung</t>
  </si>
  <si>
    <t>28/08/2001</t>
  </si>
  <si>
    <t>Sa Pa, Lào Cai</t>
  </si>
  <si>
    <t>DTY/CN/01370</t>
  </si>
  <si>
    <t>DTY/CN/2023/00460</t>
  </si>
  <si>
    <t>Sen Van Chung</t>
  </si>
  <si>
    <t>DTY1957203010192</t>
  </si>
  <si>
    <t>17</t>
  </si>
  <si>
    <t>Nguyên Bình, Cao Bằng</t>
  </si>
  <si>
    <t>DTY/CN/01371</t>
  </si>
  <si>
    <t>DTY/CN/2023/00461</t>
  </si>
  <si>
    <t>DTY1957203010034</t>
  </si>
  <si>
    <t>18</t>
  </si>
  <si>
    <t>Trần Thị Thúy</t>
  </si>
  <si>
    <t>13/04/2001</t>
  </si>
  <si>
    <t>KBang, Gia Lai</t>
  </si>
  <si>
    <t>DTY/CN/01372</t>
  </si>
  <si>
    <t>DTY/CN/2023/00462</t>
  </si>
  <si>
    <t>Tran Thi Thuy Hanh</t>
  </si>
  <si>
    <t>DTY1957203010044</t>
  </si>
  <si>
    <t>19</t>
  </si>
  <si>
    <t>Mai Phương</t>
  </si>
  <si>
    <t>Hảo</t>
  </si>
  <si>
    <t>10/10/2001</t>
  </si>
  <si>
    <t>DTY/CN/01373</t>
  </si>
  <si>
    <t>DTY/CN/2023/00463</t>
  </si>
  <si>
    <t>Mai Phuong Hao</t>
  </si>
  <si>
    <t>DTY1957203010047</t>
  </si>
  <si>
    <t>20</t>
  </si>
  <si>
    <t>22/12/2001</t>
  </si>
  <si>
    <t>Quốc Oai, Hà Nội</t>
  </si>
  <si>
    <t>DTY/CN/01374</t>
  </si>
  <si>
    <t>DTY/CN/2023/00464</t>
  </si>
  <si>
    <t>Nguyen Minh Hang</t>
  </si>
  <si>
    <t>DTY1957203010043</t>
  </si>
  <si>
    <t>21</t>
  </si>
  <si>
    <t>19/08/2001</t>
  </si>
  <si>
    <t>Định Hóa, Thái Nguyên</t>
  </si>
  <si>
    <t>DTY/CN/01375</t>
  </si>
  <si>
    <t>DTY/CN/2023/00465</t>
  </si>
  <si>
    <t>Hoang Thi Hien</t>
  </si>
  <si>
    <t>DTY1957203010049</t>
  </si>
  <si>
    <t>22</t>
  </si>
  <si>
    <t>Hoài</t>
  </si>
  <si>
    <t>DTY/CN/01376</t>
  </si>
  <si>
    <t>DTY/CN/2023/00466</t>
  </si>
  <si>
    <t>Pham Thi Hoai</t>
  </si>
  <si>
    <t>DTY1957203010055</t>
  </si>
  <si>
    <t>23</t>
  </si>
  <si>
    <t>Hoàng Thị Thúy</t>
  </si>
  <si>
    <t>05/05/2001</t>
  </si>
  <si>
    <t>Bảo Yên, Lào Cai</t>
  </si>
  <si>
    <t>DTY/CN/01377</t>
  </si>
  <si>
    <t>DTY/CN/2023/00467</t>
  </si>
  <si>
    <t>Hoang Thi Thuy Huong</t>
  </si>
  <si>
    <t>DTY1957203010064</t>
  </si>
  <si>
    <t>24</t>
  </si>
  <si>
    <t>Hứa Thị Dương</t>
  </si>
  <si>
    <t>Liễu</t>
  </si>
  <si>
    <t>25/05/2001</t>
  </si>
  <si>
    <t>DTY/CN/01378</t>
  </si>
  <si>
    <t>DTY/CN/2023/00468</t>
  </si>
  <si>
    <t>Hua Thi Duong Lieu</t>
  </si>
  <si>
    <t>DTY1957203010083</t>
  </si>
  <si>
    <t>25</t>
  </si>
  <si>
    <t>Đặng Thị Định</t>
  </si>
  <si>
    <t>Thanh</t>
  </si>
  <si>
    <t>24/06/2001</t>
  </si>
  <si>
    <t>DTY/CN/01379</t>
  </si>
  <si>
    <t>DTY/CN/2023/00469</t>
  </si>
  <si>
    <t>Dang Thi Dinh Thanh</t>
  </si>
  <si>
    <t>DTY1957203010142</t>
  </si>
  <si>
    <t>26</t>
  </si>
  <si>
    <t>03/08/2001</t>
  </si>
  <si>
    <t>DTY/CN/01380</t>
  </si>
  <si>
    <t>DTY/CN/2023/00470</t>
  </si>
  <si>
    <t>DTY1957203010144</t>
  </si>
  <si>
    <t>27</t>
  </si>
  <si>
    <t>Lương Thị</t>
  </si>
  <si>
    <t>Thơm</t>
  </si>
  <si>
    <t>18/06/2001</t>
  </si>
  <si>
    <t>DTY/CN/01381</t>
  </si>
  <si>
    <t>DTY/CN/2023/00471</t>
  </si>
  <si>
    <t>Luong Thi Thom</t>
  </si>
  <si>
    <t>DTY1957203010150</t>
  </si>
  <si>
    <t>Ma Thị Thu</t>
  </si>
  <si>
    <t>Thủy</t>
  </si>
  <si>
    <t>30/04/2001</t>
  </si>
  <si>
    <t>DTY/CN/01382</t>
  </si>
  <si>
    <t>DTY/CN/2023/00472</t>
  </si>
  <si>
    <t>Ma Thi Thu Thuy</t>
  </si>
  <si>
    <t>DTY1957203010163</t>
  </si>
  <si>
    <t>Nông Thị Kim</t>
  </si>
  <si>
    <t>Xuyến</t>
  </si>
  <si>
    <t>11/12/2001</t>
  </si>
  <si>
    <t>Lạng Sơn</t>
  </si>
  <si>
    <t>DTY/CN/01383</t>
  </si>
  <si>
    <t>DTY/CN/2023/00473</t>
  </si>
  <si>
    <t>Nong Thi Kim Xuyen</t>
  </si>
  <si>
    <t>DTY1957203010179</t>
  </si>
  <si>
    <t>30</t>
  </si>
  <si>
    <t>Khương Thị Ngọc</t>
  </si>
  <si>
    <t>18/04/2001</t>
  </si>
  <si>
    <t>Đại Từ, Thái Nguyên</t>
  </si>
  <si>
    <t>DTY/CN/01384</t>
  </si>
  <si>
    <t>DTY/CN/2023/00474</t>
  </si>
  <si>
    <t>CNĐD - K16D</t>
  </si>
  <si>
    <t>Khuong Thi Ngoc Anh</t>
  </si>
  <si>
    <t>DTY1957203010018</t>
  </si>
  <si>
    <t>31</t>
  </si>
  <si>
    <t>Lê Vũ Hải</t>
  </si>
  <si>
    <t>Bình</t>
  </si>
  <si>
    <t>25/10/2001</t>
  </si>
  <si>
    <t>DTY/CN/01385</t>
  </si>
  <si>
    <t>DTY/CN/2023/00475</t>
  </si>
  <si>
    <t>Le Vu Hai Binh</t>
  </si>
  <si>
    <t>DTY1957203010019</t>
  </si>
  <si>
    <t>32</t>
  </si>
  <si>
    <t>Chinh</t>
  </si>
  <si>
    <t>16/10/2001</t>
  </si>
  <si>
    <t>DTY/CN/01386</t>
  </si>
  <si>
    <t>DTY/CN/2023/00476</t>
  </si>
  <si>
    <t>Nguyen Thi Chinh</t>
  </si>
  <si>
    <t>DTY1957203010191</t>
  </si>
  <si>
    <t>33</t>
  </si>
  <si>
    <t>Đinh Thị Phương</t>
  </si>
  <si>
    <t>Dung</t>
  </si>
  <si>
    <t>Yên Lập, Phú Thọ</t>
  </si>
  <si>
    <t>DTY/CN/01387</t>
  </si>
  <si>
    <t>DTY/CN/2023/00477</t>
  </si>
  <si>
    <t>Dinh Thi Phuong Dung</t>
  </si>
  <si>
    <t>DTY1957203010024</t>
  </si>
  <si>
    <t>34</t>
  </si>
  <si>
    <t>Nguyễn Thị Thu</t>
  </si>
  <si>
    <t>DTY/CN/01388</t>
  </si>
  <si>
    <t>DTY/CN/2023/00478</t>
  </si>
  <si>
    <t>Nguyen Thi Thu Ha</t>
  </si>
  <si>
    <t>DTY1957203010035</t>
  </si>
  <si>
    <t>35</t>
  </si>
  <si>
    <t>Đặng Thị Thùy</t>
  </si>
  <si>
    <t>08/05/2001</t>
  </si>
  <si>
    <t>DTY/CN/01389</t>
  </si>
  <si>
    <t>DTY/CN/2023/00479</t>
  </si>
  <si>
    <t>Dang Thi Thuy Linh</t>
  </si>
  <si>
    <t>DTY1957203010096</t>
  </si>
  <si>
    <t>36</t>
  </si>
  <si>
    <t>Luân</t>
  </si>
  <si>
    <t>20/10/2001</t>
  </si>
  <si>
    <t>Gia Lộc, Hải Dương</t>
  </si>
  <si>
    <t>DTY/CN/01390</t>
  </si>
  <si>
    <t>DTY/CN/2023/00480</t>
  </si>
  <si>
    <t>Nguyen Thi Luan</t>
  </si>
  <si>
    <t>DTY1957203010102</t>
  </si>
  <si>
    <t>37</t>
  </si>
  <si>
    <t>Nguyễn Kim</t>
  </si>
  <si>
    <t>Oanh</t>
  </si>
  <si>
    <t>20/05/2001</t>
  </si>
  <si>
    <t>DTY/CN/01391</t>
  </si>
  <si>
    <t>DTY/CN/2023/00481</t>
  </si>
  <si>
    <t>Nguyen Kim Oanh</t>
  </si>
  <si>
    <t>DTY1957203010130</t>
  </si>
  <si>
    <t>38</t>
  </si>
  <si>
    <t>Phan Thị Nhã</t>
  </si>
  <si>
    <t>25/02/2001</t>
  </si>
  <si>
    <t>Ba Vì, Hà Nội</t>
  </si>
  <si>
    <t>DTY/CN/01392</t>
  </si>
  <si>
    <t>DTY/CN/2023/00482</t>
  </si>
  <si>
    <t>Phan Thi Nha Phuong</t>
  </si>
  <si>
    <t>DTY1957203010132</t>
  </si>
  <si>
    <t>39</t>
  </si>
  <si>
    <t>Trịnh Thị</t>
  </si>
  <si>
    <t>DTY/CN/01393</t>
  </si>
  <si>
    <t>DTY/CN/2023/00483</t>
  </si>
  <si>
    <t>Trinh Thi Thuy</t>
  </si>
  <si>
    <t>DTY1957203010160</t>
  </si>
  <si>
    <t>40</t>
  </si>
  <si>
    <t>Đinh Thị Hải</t>
  </si>
  <si>
    <t>18/12/2001</t>
  </si>
  <si>
    <t>DTY/CN/01394</t>
  </si>
  <si>
    <t>DTY/CN/2023/00484</t>
  </si>
  <si>
    <t>Dinh Thi Hai Yen</t>
  </si>
  <si>
    <t>DTY1957203010182</t>
  </si>
  <si>
    <t>41</t>
  </si>
  <si>
    <t>Đỗ Tiến</t>
  </si>
  <si>
    <t>Dũng</t>
  </si>
  <si>
    <t>10/03/2001</t>
  </si>
  <si>
    <t>Thuận Châu, Sơn La</t>
  </si>
  <si>
    <t>DTY/CN/01395</t>
  </si>
  <si>
    <t>DTY/CN/2023/00485</t>
  </si>
  <si>
    <t>Do Tien Dung</t>
  </si>
  <si>
    <t>DTY1957203010196</t>
  </si>
  <si>
    <t>6.87</t>
  </si>
  <si>
    <t>2.68</t>
  </si>
  <si>
    <t>42</t>
  </si>
  <si>
    <t>Đinh Thị</t>
  </si>
  <si>
    <t>25/03/2001</t>
  </si>
  <si>
    <t>DTY/CN/01396</t>
  </si>
  <si>
    <t>DTY/CN/2023/00486</t>
  </si>
  <si>
    <t>Dinh Thi Mai</t>
  </si>
  <si>
    <t>DTY1957203010209</t>
  </si>
  <si>
    <t>7.18</t>
  </si>
  <si>
    <t>2.90</t>
  </si>
  <si>
    <t>43</t>
  </si>
  <si>
    <t>Trần Quốc</t>
  </si>
  <si>
    <t>Việt</t>
  </si>
  <si>
    <t>TP Việt Trì, Phú Thọ</t>
  </si>
  <si>
    <t>DTY/CN/01397</t>
  </si>
  <si>
    <t>DTY/CN/2023/00487</t>
  </si>
  <si>
    <t>Tran Quoc Viet</t>
  </si>
  <si>
    <t>DTY1957203010216</t>
  </si>
  <si>
    <t>7.42</t>
  </si>
  <si>
    <t>3.02</t>
  </si>
  <si>
    <t>44</t>
  </si>
  <si>
    <t>Trần Nguyễn Bảo</t>
  </si>
  <si>
    <t>08/09/2001</t>
  </si>
  <si>
    <t>Duy Tiên, Hà Nam</t>
  </si>
  <si>
    <t>DTY/CN/01398</t>
  </si>
  <si>
    <t>DTY/CN/2023/00488</t>
  </si>
  <si>
    <t>Tran Nguyen Bao Yen</t>
  </si>
  <si>
    <t>DTY1957203010184</t>
  </si>
  <si>
    <t>45</t>
  </si>
  <si>
    <t>Dương Thị Ngọc</t>
  </si>
  <si>
    <t>DTY/CN/01399</t>
  </si>
  <si>
    <t>DTY/CN/2023/00489</t>
  </si>
  <si>
    <t>Duong Thi Ngoc Thao</t>
  </si>
  <si>
    <t>DTY1957203010214</t>
  </si>
  <si>
    <t>46</t>
  </si>
  <si>
    <t>Hoàng Phương</t>
  </si>
  <si>
    <t>DTY/CN/01400</t>
  </si>
  <si>
    <t>DTY/CN/2023/00490</t>
  </si>
  <si>
    <t>Hoang Phuong Linh</t>
  </si>
  <si>
    <t>DTY1957203010204</t>
  </si>
  <si>
    <t>47</t>
  </si>
  <si>
    <t>Phùng Kim</t>
  </si>
  <si>
    <t>14/07/2001</t>
  </si>
  <si>
    <t>DTY/CN/01401</t>
  </si>
  <si>
    <t>DTY/CN/2023/00491</t>
  </si>
  <si>
    <t>Phung Kim Ngan</t>
  </si>
  <si>
    <t>DTY1957203010210</t>
  </si>
  <si>
    <t>48</t>
  </si>
  <si>
    <t>Diệp</t>
  </si>
  <si>
    <t>Đông Cao, Phổ Yên, Thái Nguyên</t>
  </si>
  <si>
    <t>DTY/CN/01402</t>
  </si>
  <si>
    <t>DTY/CN/2023/00492</t>
  </si>
  <si>
    <t>Nguyen Thi Ngoc Diep</t>
  </si>
  <si>
    <t>DTY1957203010193</t>
  </si>
  <si>
    <t>49</t>
  </si>
  <si>
    <t>02/05/2001</t>
  </si>
  <si>
    <t>DTY/CN/01403</t>
  </si>
  <si>
    <t>DTY/CN/2023/00493</t>
  </si>
  <si>
    <t>Nguyen Minh Anh</t>
  </si>
  <si>
    <t>DTY1957203010188</t>
  </si>
  <si>
    <t>50</t>
  </si>
  <si>
    <t>17/05/2001</t>
  </si>
  <si>
    <t>DTY/CN/01404</t>
  </si>
  <si>
    <t>DTY/CN/2023/00494</t>
  </si>
  <si>
    <t>Nguyen Thi Hai Anh</t>
  </si>
  <si>
    <t>DTY1957203010186</t>
  </si>
  <si>
    <t>51</t>
  </si>
  <si>
    <t>Lê Thị</t>
  </si>
  <si>
    <t>Hà Tây</t>
  </si>
  <si>
    <t>DTY/CN/01405</t>
  </si>
  <si>
    <t>DTY/CN/2023/00495</t>
  </si>
  <si>
    <t>Le Thi Anh</t>
  </si>
  <si>
    <t>DTY1957203010190</t>
  </si>
  <si>
    <t>52</t>
  </si>
  <si>
    <t>Doan</t>
  </si>
  <si>
    <t>17/10/2001</t>
  </si>
  <si>
    <t>DTY/CN/01406</t>
  </si>
  <si>
    <t>DTY/CN/2023/00496</t>
  </si>
  <si>
    <t>Ta Thi Doan</t>
  </si>
  <si>
    <t>DTY1957203010194</t>
  </si>
  <si>
    <t>53</t>
  </si>
  <si>
    <t>Giang Thị Kim</t>
  </si>
  <si>
    <t>09/09/2001</t>
  </si>
  <si>
    <t>DTY/CN/01407</t>
  </si>
  <si>
    <t>DTY/CN/2023/00497</t>
  </si>
  <si>
    <t>Giang Thi Kim Dung</t>
  </si>
  <si>
    <t>DTY1957203010195</t>
  </si>
  <si>
    <t>54</t>
  </si>
  <si>
    <t>La Thị</t>
  </si>
  <si>
    <t>21/08/2001</t>
  </si>
  <si>
    <t>Sán chí</t>
  </si>
  <si>
    <t>DTY/CN/01408</t>
  </si>
  <si>
    <t>DTY/CN/2023/00498</t>
  </si>
  <si>
    <t>La Thi Duyen</t>
  </si>
  <si>
    <t>DTY1957203010197</t>
  </si>
  <si>
    <t>55</t>
  </si>
  <si>
    <t>09/03/2001</t>
  </si>
  <si>
    <t>DTY/CN/01409</t>
  </si>
  <si>
    <t>DTY/CN/2023/00499</t>
  </si>
  <si>
    <t>Nguyen Thi Giang</t>
  </si>
  <si>
    <t>DTY1957203010198</t>
  </si>
  <si>
    <t>56</t>
  </si>
  <si>
    <t>Nguyễn Thị Thúy</t>
  </si>
  <si>
    <t>31/08/2001</t>
  </si>
  <si>
    <t>DTY/CN/01410</t>
  </si>
  <si>
    <t>DTY/CN/2023/00500</t>
  </si>
  <si>
    <t>Nguyen Thi Thuy Hanh</t>
  </si>
  <si>
    <t>DTY1957203010200</t>
  </si>
  <si>
    <t>57</t>
  </si>
  <si>
    <t>Nguyễn Văn</t>
  </si>
  <si>
    <t>Hoàng</t>
  </si>
  <si>
    <t>07/10/2001</t>
  </si>
  <si>
    <t>Thuận Thành, Bắc Ninh</t>
  </si>
  <si>
    <t>DTY/CN/01411</t>
  </si>
  <si>
    <t>DTY/CN/2023/00501</t>
  </si>
  <si>
    <t>Nguyen Van Hoang</t>
  </si>
  <si>
    <t>DTY1957203010201</t>
  </si>
  <si>
    <t>58</t>
  </si>
  <si>
    <t>Hoàng Thị Ngọc</t>
  </si>
  <si>
    <t>04/01/2001</t>
  </si>
  <si>
    <t>DTY/CN/01412</t>
  </si>
  <si>
    <t>DTY/CN/2023/00502</t>
  </si>
  <si>
    <t>Hoang Thi Ngoc Lan</t>
  </si>
  <si>
    <t>DTY1957203010202</t>
  </si>
  <si>
    <t>59</t>
  </si>
  <si>
    <t>Dương Thùy</t>
  </si>
  <si>
    <t>DTY/CN/01413</t>
  </si>
  <si>
    <t>DTY/CN/2023/00503</t>
  </si>
  <si>
    <t>Duong Thuy Linh</t>
  </si>
  <si>
    <t>DTY1957203010205</t>
  </si>
  <si>
    <t>60</t>
  </si>
  <si>
    <t>Ngô Hoàng</t>
  </si>
  <si>
    <t>Long</t>
  </si>
  <si>
    <t>29/07/2000</t>
  </si>
  <si>
    <t>DTY/CN/01414</t>
  </si>
  <si>
    <t>DTY/CN/2023/00504</t>
  </si>
  <si>
    <t>Ngo Hoang Long</t>
  </si>
  <si>
    <t>DTY1957203010207</t>
  </si>
  <si>
    <t>61</t>
  </si>
  <si>
    <t>Trần Thị Hiền</t>
  </si>
  <si>
    <t>Lương</t>
  </si>
  <si>
    <t>31/10/2001</t>
  </si>
  <si>
    <t>Hậu Lộc, Thanh Hóa</t>
  </si>
  <si>
    <t>DTY/CN/01415</t>
  </si>
  <si>
    <t>DTY/CN/2023/00505</t>
  </si>
  <si>
    <t>Tran Thi Hien Luong</t>
  </si>
  <si>
    <t>DTY1957203010208</t>
  </si>
  <si>
    <t>62</t>
  </si>
  <si>
    <t>Bùi Thị Phương</t>
  </si>
  <si>
    <t>Nam Phong, Cao Phong, Hòa Bình</t>
  </si>
  <si>
    <t>DTY/CN/01416</t>
  </si>
  <si>
    <t>DTY/CN/2023/00506</t>
  </si>
  <si>
    <t>Bui Thi Phuong Ngoc</t>
  </si>
  <si>
    <t>DTY1957203010211</t>
  </si>
  <si>
    <t>63</t>
  </si>
  <si>
    <t>Tính</t>
  </si>
  <si>
    <t>14/05/2001</t>
  </si>
  <si>
    <t>DTY/CN/01417</t>
  </si>
  <si>
    <t>DTY/CN/2023/00507</t>
  </si>
  <si>
    <t>Trieu Thi Tinh</t>
  </si>
  <si>
    <t>DTY1957203010215</t>
  </si>
  <si>
    <t>Quyết định công nhận tốt nghiệp số 2113/QĐ-ĐHYD ngày 29/9/2023</t>
  </si>
  <si>
    <t>Ấn định danh sách có 63 sinh viên.</t>
  </si>
  <si>
    <t>Thái Nguyên, ngày 29 tháng 9 năm 2023</t>
  </si>
  <si>
    <t>Dương Thành, Phú Bình, 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</si>
</sst>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809]dd\ mmmm\ yyyy;@"/>
  </numFmts>
  <fonts count="24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  <charset val="163"/>
    </font>
    <font>
      <b/>
      <sz val="14"/>
      <name val="Times New Roman"/>
      <family val="1"/>
    </font>
    <font>
      <sz val="8"/>
      <name val="Arial"/>
      <family val="2"/>
    </font>
    <font>
      <b/>
      <sz val="14"/>
      <color indexed="8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name val="Calibri"/>
      <family val="2"/>
      <charset val="163"/>
      <scheme val="minor"/>
    </font>
    <font>
      <b/>
      <i/>
      <sz val="14"/>
      <name val="Times New Roman"/>
      <family val="1"/>
    </font>
    <font>
      <i/>
      <sz val="14"/>
      <name val="Times New Roman"/>
      <family val="1"/>
    </font>
    <font>
      <b/>
      <i/>
      <sz val="14"/>
      <color indexed="8"/>
      <name val="Times New Roman"/>
      <family val="1"/>
    </font>
    <font>
      <sz val="14"/>
      <color indexed="8"/>
      <name val="Arial"/>
      <family val="2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</font>
    <font>
      <b/>
      <sz val="13"/>
      <color rgb="FF0000FF"/>
      <name val="Times New Roman"/>
      <family val="1"/>
    </font>
    <font>
      <b/>
      <sz val="13"/>
      <color rgb="FFFF000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3"/>
      <name val="Times New Roman"/>
      <family val="1"/>
    </font>
    <font>
      <sz val="13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67">
    <xf numFmtId="0" fontId="0" fillId="0" borderId="0" xfId="0"/>
    <xf numFmtId="0" fontId="3" fillId="2" borderId="0" xfId="0" quotePrefix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0" borderId="0" xfId="0" applyFont="1" applyAlignment="1">
      <alignment wrapText="1"/>
    </xf>
    <xf numFmtId="0" fontId="6" fillId="2" borderId="0" xfId="0" applyFont="1" applyFill="1" applyAlignment="1">
      <alignment horizontal="center" wrapText="1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/>
    <xf numFmtId="0" fontId="6" fillId="2" borderId="0" xfId="0" applyFont="1" applyFill="1" applyAlignment="1">
      <alignment wrapText="1"/>
    </xf>
    <xf numFmtId="0" fontId="5" fillId="0" borderId="0" xfId="0" applyFont="1" applyAlignment="1">
      <alignment horizontal="left" wrapText="1"/>
    </xf>
    <xf numFmtId="0" fontId="3" fillId="0" borderId="0" xfId="0" quotePrefix="1" applyFont="1" applyAlignment="1">
      <alignment horizontal="left" wrapText="1"/>
    </xf>
    <xf numFmtId="0" fontId="3" fillId="0" borderId="0" xfId="0" applyFont="1" applyAlignment="1">
      <alignment horizontal="left" wrapText="1"/>
    </xf>
    <xf numFmtId="49" fontId="6" fillId="2" borderId="3" xfId="0" applyNumberFormat="1" applyFont="1" applyFill="1" applyBorder="1" applyAlignment="1">
      <alignment horizontal="center" wrapText="1"/>
    </xf>
    <xf numFmtId="0" fontId="8" fillId="2" borderId="3" xfId="0" quotePrefix="1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49" fontId="7" fillId="2" borderId="3" xfId="0" applyNumberFormat="1" applyFont="1" applyFill="1" applyBorder="1" applyAlignment="1">
      <alignment horizontal="center" wrapText="1"/>
    </xf>
    <xf numFmtId="0" fontId="7" fillId="2" borderId="3" xfId="0" applyFont="1" applyFill="1" applyBorder="1" applyAlignment="1">
      <alignment wrapText="1"/>
    </xf>
    <xf numFmtId="49" fontId="6" fillId="2" borderId="3" xfId="0" applyNumberFormat="1" applyFont="1" applyFill="1" applyBorder="1" applyAlignment="1">
      <alignment horizontal="left" wrapText="1"/>
    </xf>
    <xf numFmtId="164" fontId="7" fillId="2" borderId="3" xfId="0" applyNumberFormat="1" applyFont="1" applyFill="1" applyBorder="1" applyAlignment="1">
      <alignment horizontal="center" wrapText="1"/>
    </xf>
    <xf numFmtId="49" fontId="3" fillId="2" borderId="3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49" fontId="6" fillId="2" borderId="4" xfId="0" applyNumberFormat="1" applyFont="1" applyFill="1" applyBorder="1" applyAlignment="1">
      <alignment wrapText="1"/>
    </xf>
    <xf numFmtId="49" fontId="6" fillId="2" borderId="5" xfId="0" applyNumberFormat="1" applyFont="1" applyFill="1" applyBorder="1" applyAlignment="1">
      <alignment wrapText="1"/>
    </xf>
    <xf numFmtId="2" fontId="3" fillId="2" borderId="3" xfId="0" applyNumberFormat="1" applyFont="1" applyFill="1" applyBorder="1" applyAlignment="1">
      <alignment horizontal="center" wrapText="1"/>
    </xf>
    <xf numFmtId="49" fontId="9" fillId="2" borderId="3" xfId="0" applyNumberFormat="1" applyFont="1" applyFill="1" applyBorder="1" applyAlignment="1">
      <alignment horizontal="center" wrapText="1"/>
    </xf>
    <xf numFmtId="0" fontId="9" fillId="2" borderId="0" xfId="0" applyFont="1" applyFill="1" applyAlignment="1">
      <alignment wrapText="1"/>
    </xf>
    <xf numFmtId="0" fontId="9" fillId="2" borderId="0" xfId="0" applyFont="1" applyFill="1"/>
    <xf numFmtId="0" fontId="6" fillId="2" borderId="4" xfId="0" applyFont="1" applyFill="1" applyBorder="1" applyAlignment="1">
      <alignment horizontal="left" wrapText="1"/>
    </xf>
    <xf numFmtId="0" fontId="6" fillId="2" borderId="5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left" wrapText="1"/>
    </xf>
    <xf numFmtId="0" fontId="8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14" fontId="6" fillId="2" borderId="3" xfId="0" quotePrefix="1" applyNumberFormat="1" applyFont="1" applyFill="1" applyBorder="1" applyAlignment="1">
      <alignment horizontal="center" wrapText="1"/>
    </xf>
    <xf numFmtId="14" fontId="3" fillId="2" borderId="3" xfId="0" quotePrefix="1" applyNumberFormat="1" applyFont="1" applyFill="1" applyBorder="1" applyAlignment="1">
      <alignment horizontal="center" wrapText="1"/>
    </xf>
    <xf numFmtId="14" fontId="6" fillId="2" borderId="3" xfId="0" applyNumberFormat="1" applyFont="1" applyFill="1" applyBorder="1" applyAlignment="1">
      <alignment horizontal="center" wrapText="1"/>
    </xf>
    <xf numFmtId="14" fontId="3" fillId="2" borderId="3" xfId="0" applyNumberFormat="1" applyFont="1" applyFill="1" applyBorder="1" applyAlignment="1">
      <alignment horizontal="center" wrapText="1"/>
    </xf>
    <xf numFmtId="0" fontId="7" fillId="2" borderId="4" xfId="0" applyFont="1" applyFill="1" applyBorder="1" applyAlignment="1">
      <alignment wrapText="1"/>
    </xf>
    <xf numFmtId="0" fontId="7" fillId="2" borderId="5" xfId="0" applyFont="1" applyFill="1" applyBorder="1" applyAlignment="1">
      <alignment wrapText="1"/>
    </xf>
    <xf numFmtId="0" fontId="7" fillId="2" borderId="3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left" wrapText="1"/>
    </xf>
    <xf numFmtId="14" fontId="7" fillId="2" borderId="3" xfId="0" quotePrefix="1" applyNumberFormat="1" applyFont="1" applyFill="1" applyBorder="1" applyAlignment="1">
      <alignment horizontal="center" wrapText="1"/>
    </xf>
    <xf numFmtId="14" fontId="5" fillId="2" borderId="3" xfId="0" quotePrefix="1" applyNumberFormat="1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left" wrapText="1"/>
    </xf>
    <xf numFmtId="0" fontId="7" fillId="2" borderId="5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/>
    </xf>
    <xf numFmtId="49" fontId="7" fillId="0" borderId="0" xfId="0" applyNumberFormat="1" applyFont="1" applyAlignment="1">
      <alignment wrapText="1"/>
    </xf>
    <xf numFmtId="49" fontId="7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10" fillId="0" borderId="0" xfId="0" applyFont="1"/>
    <xf numFmtId="0" fontId="11" fillId="0" borderId="0" xfId="0" quotePrefix="1" applyFont="1" applyAlignment="1">
      <alignment horizontal="left"/>
    </xf>
    <xf numFmtId="4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13" fillId="0" borderId="0" xfId="0" quotePrefix="1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14" fillId="0" borderId="0" xfId="0" applyFont="1"/>
    <xf numFmtId="0" fontId="6" fillId="2" borderId="2" xfId="0" applyFont="1" applyFill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wrapText="1"/>
    </xf>
    <xf numFmtId="49" fontId="16" fillId="2" borderId="6" xfId="0" applyNumberFormat="1" applyFont="1" applyFill="1" applyBorder="1" applyAlignment="1">
      <alignment horizontal="center" wrapText="1"/>
    </xf>
    <xf numFmtId="49" fontId="17" fillId="2" borderId="7" xfId="0" applyNumberFormat="1" applyFont="1" applyFill="1" applyBorder="1" applyAlignment="1">
      <alignment wrapText="1"/>
    </xf>
    <xf numFmtId="49" fontId="17" fillId="2" borderId="8" xfId="0" applyNumberFormat="1" applyFont="1" applyFill="1" applyBorder="1" applyAlignment="1">
      <alignment wrapText="1"/>
    </xf>
    <xf numFmtId="49" fontId="17" fillId="2" borderId="6" xfId="0" applyNumberFormat="1" applyFont="1" applyFill="1" applyBorder="1" applyAlignment="1">
      <alignment horizontal="center" wrapText="1"/>
    </xf>
    <xf numFmtId="49" fontId="17" fillId="2" borderId="6" xfId="0" applyNumberFormat="1" applyFont="1" applyFill="1" applyBorder="1" applyAlignment="1">
      <alignment horizontal="left" wrapText="1"/>
    </xf>
    <xf numFmtId="49" fontId="16" fillId="0" borderId="6" xfId="0" applyNumberFormat="1" applyFont="1" applyBorder="1" applyAlignment="1">
      <alignment horizontal="center" wrapText="1"/>
    </xf>
    <xf numFmtId="0" fontId="16" fillId="2" borderId="6" xfId="0" applyFont="1" applyFill="1" applyBorder="1" applyAlignment="1">
      <alignment horizontal="center"/>
    </xf>
    <xf numFmtId="0" fontId="16" fillId="0" borderId="6" xfId="0" applyFont="1" applyBorder="1" applyAlignment="1">
      <alignment horizontal="center"/>
    </xf>
    <xf numFmtId="49" fontId="18" fillId="2" borderId="6" xfId="0" applyNumberFormat="1" applyFont="1" applyFill="1" applyBorder="1" applyAlignment="1">
      <alignment horizontal="center"/>
    </xf>
    <xf numFmtId="0" fontId="19" fillId="2" borderId="6" xfId="0" quotePrefix="1" applyFont="1" applyFill="1" applyBorder="1" applyAlignment="1">
      <alignment horizontal="center"/>
    </xf>
    <xf numFmtId="49" fontId="17" fillId="2" borderId="3" xfId="0" applyNumberFormat="1" applyFont="1" applyFill="1" applyBorder="1" applyAlignment="1">
      <alignment horizontal="center" wrapText="1"/>
    </xf>
    <xf numFmtId="49" fontId="16" fillId="2" borderId="3" xfId="0" applyNumberFormat="1" applyFont="1" applyFill="1" applyBorder="1" applyAlignment="1">
      <alignment horizontal="center" wrapText="1"/>
    </xf>
    <xf numFmtId="49" fontId="17" fillId="2" borderId="4" xfId="0" applyNumberFormat="1" applyFont="1" applyFill="1" applyBorder="1" applyAlignment="1">
      <alignment wrapText="1"/>
    </xf>
    <xf numFmtId="49" fontId="17" fillId="2" borderId="5" xfId="0" applyNumberFormat="1" applyFont="1" applyFill="1" applyBorder="1" applyAlignment="1">
      <alignment wrapText="1"/>
    </xf>
    <xf numFmtId="49" fontId="17" fillId="2" borderId="3" xfId="0" quotePrefix="1" applyNumberFormat="1" applyFont="1" applyFill="1" applyBorder="1" applyAlignment="1">
      <alignment horizontal="left" wrapText="1"/>
    </xf>
    <xf numFmtId="49" fontId="16" fillId="0" borderId="3" xfId="0" applyNumberFormat="1" applyFont="1" applyBorder="1" applyAlignment="1">
      <alignment horizontal="center" wrapText="1"/>
    </xf>
    <xf numFmtId="0" fontId="16" fillId="2" borderId="3" xfId="0" applyFont="1" applyFill="1" applyBorder="1" applyAlignment="1">
      <alignment horizontal="center"/>
    </xf>
    <xf numFmtId="0" fontId="16" fillId="0" borderId="3" xfId="0" applyFont="1" applyBorder="1" applyAlignment="1">
      <alignment horizontal="center"/>
    </xf>
    <xf numFmtId="49" fontId="18" fillId="2" borderId="3" xfId="0" applyNumberFormat="1" applyFont="1" applyFill="1" applyBorder="1" applyAlignment="1">
      <alignment horizontal="center"/>
    </xf>
    <xf numFmtId="0" fontId="19" fillId="2" borderId="3" xfId="0" quotePrefix="1" applyFont="1" applyFill="1" applyBorder="1" applyAlignment="1">
      <alignment horizontal="center"/>
    </xf>
    <xf numFmtId="0" fontId="17" fillId="2" borderId="4" xfId="0" applyFont="1" applyFill="1" applyBorder="1" applyAlignment="1">
      <alignment horizontal="left" wrapText="1"/>
    </xf>
    <xf numFmtId="0" fontId="17" fillId="2" borderId="5" xfId="0" applyFont="1" applyFill="1" applyBorder="1" applyAlignment="1">
      <alignment horizontal="left" wrapText="1"/>
    </xf>
    <xf numFmtId="0" fontId="17" fillId="2" borderId="3" xfId="0" applyFont="1" applyFill="1" applyBorder="1" applyAlignment="1">
      <alignment horizontal="center" wrapText="1"/>
    </xf>
    <xf numFmtId="0" fontId="17" fillId="2" borderId="3" xfId="0" applyFont="1" applyFill="1" applyBorder="1" applyAlignment="1">
      <alignment horizontal="left" wrapText="1"/>
    </xf>
    <xf numFmtId="14" fontId="17" fillId="2" borderId="3" xfId="0" quotePrefix="1" applyNumberFormat="1" applyFont="1" applyFill="1" applyBorder="1" applyAlignment="1">
      <alignment horizontal="center" wrapText="1"/>
    </xf>
    <xf numFmtId="14" fontId="17" fillId="2" borderId="3" xfId="0" applyNumberFormat="1" applyFont="1" applyFill="1" applyBorder="1" applyAlignment="1">
      <alignment horizontal="center" wrapText="1"/>
    </xf>
    <xf numFmtId="49" fontId="17" fillId="2" borderId="3" xfId="0" applyNumberFormat="1" applyFont="1" applyFill="1" applyBorder="1" applyAlignment="1">
      <alignment horizontal="left" wrapText="1"/>
    </xf>
    <xf numFmtId="0" fontId="16" fillId="2" borderId="4" xfId="0" applyFont="1" applyFill="1" applyBorder="1" applyAlignment="1">
      <alignment wrapText="1"/>
    </xf>
    <xf numFmtId="0" fontId="16" fillId="2" borderId="5" xfId="0" applyFont="1" applyFill="1" applyBorder="1" applyAlignment="1">
      <alignment wrapText="1"/>
    </xf>
    <xf numFmtId="0" fontId="16" fillId="2" borderId="3" xfId="0" applyFont="1" applyFill="1" applyBorder="1" applyAlignment="1">
      <alignment horizontal="center" wrapText="1"/>
    </xf>
    <xf numFmtId="0" fontId="16" fillId="2" borderId="3" xfId="0" applyFont="1" applyFill="1" applyBorder="1" applyAlignment="1">
      <alignment horizontal="left" wrapText="1"/>
    </xf>
    <xf numFmtId="14" fontId="16" fillId="2" borderId="3" xfId="0" quotePrefix="1" applyNumberFormat="1" applyFont="1" applyFill="1" applyBorder="1" applyAlignment="1">
      <alignment horizontal="center" wrapText="1"/>
    </xf>
    <xf numFmtId="0" fontId="16" fillId="2" borderId="4" xfId="0" applyFont="1" applyFill="1" applyBorder="1" applyAlignment="1">
      <alignment horizontal="left" wrapText="1"/>
    </xf>
    <xf numFmtId="0" fontId="16" fillId="2" borderId="5" xfId="0" applyFont="1" applyFill="1" applyBorder="1" applyAlignment="1">
      <alignment horizontal="left" wrapText="1"/>
    </xf>
    <xf numFmtId="49" fontId="16" fillId="2" borderId="9" xfId="0" applyNumberFormat="1" applyFont="1" applyFill="1" applyBorder="1" applyAlignment="1">
      <alignment horizontal="center" wrapText="1"/>
    </xf>
    <xf numFmtId="0" fontId="16" fillId="2" borderId="10" xfId="0" applyFont="1" applyFill="1" applyBorder="1" applyAlignment="1">
      <alignment horizontal="left" wrapText="1"/>
    </xf>
    <xf numFmtId="0" fontId="16" fillId="2" borderId="11" xfId="0" applyFont="1" applyFill="1" applyBorder="1" applyAlignment="1">
      <alignment horizontal="left" wrapText="1"/>
    </xf>
    <xf numFmtId="0" fontId="16" fillId="2" borderId="9" xfId="0" applyFont="1" applyFill="1" applyBorder="1" applyAlignment="1">
      <alignment horizontal="center" wrapText="1"/>
    </xf>
    <xf numFmtId="0" fontId="16" fillId="2" borderId="9" xfId="0" applyFont="1" applyFill="1" applyBorder="1" applyAlignment="1">
      <alignment horizontal="left" wrapText="1"/>
    </xf>
    <xf numFmtId="49" fontId="16" fillId="0" borderId="9" xfId="0" applyNumberFormat="1" applyFont="1" applyBorder="1" applyAlignment="1">
      <alignment horizontal="center" wrapText="1"/>
    </xf>
    <xf numFmtId="0" fontId="16" fillId="2" borderId="9" xfId="0" applyFont="1" applyFill="1" applyBorder="1" applyAlignment="1">
      <alignment horizontal="center"/>
    </xf>
    <xf numFmtId="0" fontId="16" fillId="0" borderId="9" xfId="0" applyFont="1" applyBorder="1" applyAlignment="1">
      <alignment horizontal="center"/>
    </xf>
    <xf numFmtId="49" fontId="18" fillId="2" borderId="9" xfId="0" applyNumberFormat="1" applyFont="1" applyFill="1" applyBorder="1" applyAlignment="1">
      <alignment horizontal="center"/>
    </xf>
    <xf numFmtId="0" fontId="19" fillId="2" borderId="9" xfId="0" quotePrefix="1" applyFont="1" applyFill="1" applyBorder="1" applyAlignment="1">
      <alignment horizontal="center"/>
    </xf>
    <xf numFmtId="0" fontId="20" fillId="2" borderId="3" xfId="0" applyFont="1" applyFill="1" applyBorder="1" applyAlignment="1">
      <alignment horizontal="center" wrapText="1"/>
    </xf>
    <xf numFmtId="49" fontId="20" fillId="2" borderId="3" xfId="0" applyNumberFormat="1" applyFont="1" applyFill="1" applyBorder="1" applyAlignment="1">
      <alignment horizontal="center" wrapText="1"/>
    </xf>
    <xf numFmtId="0" fontId="21" fillId="2" borderId="3" xfId="0" applyFont="1" applyFill="1" applyBorder="1" applyAlignment="1">
      <alignment horizontal="center" wrapText="1"/>
    </xf>
    <xf numFmtId="0" fontId="21" fillId="2" borderId="3" xfId="0" applyFont="1" applyFill="1" applyBorder="1" applyAlignment="1">
      <alignment horizontal="left" wrapText="1"/>
    </xf>
    <xf numFmtId="0" fontId="5" fillId="2" borderId="0" xfId="0" quotePrefix="1" applyFont="1" applyFill="1" applyAlignment="1">
      <alignment horizontal="left" wrapText="1"/>
    </xf>
    <xf numFmtId="0" fontId="16" fillId="0" borderId="0" xfId="0" applyFont="1" applyAlignment="1">
      <alignment horizontal="center" wrapText="1"/>
    </xf>
    <xf numFmtId="0" fontId="16" fillId="0" borderId="0" xfId="0" applyFont="1"/>
    <xf numFmtId="0" fontId="17" fillId="0" borderId="0" xfId="0" applyFont="1" applyAlignment="1">
      <alignment wrapText="1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0" fontId="16" fillId="2" borderId="0" xfId="0" applyFont="1" applyFill="1" applyAlignment="1">
      <alignment wrapText="1"/>
    </xf>
    <xf numFmtId="0" fontId="16" fillId="2" borderId="0" xfId="0" applyFont="1" applyFill="1"/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49" fontId="16" fillId="2" borderId="4" xfId="0" applyNumberFormat="1" applyFont="1" applyFill="1" applyBorder="1" applyAlignment="1">
      <alignment wrapText="1"/>
    </xf>
    <xf numFmtId="49" fontId="16" fillId="2" borderId="5" xfId="0" applyNumberFormat="1" applyFont="1" applyFill="1" applyBorder="1" applyAlignment="1">
      <alignment wrapText="1"/>
    </xf>
    <xf numFmtId="49" fontId="16" fillId="2" borderId="3" xfId="0" applyNumberFormat="1" applyFont="1" applyFill="1" applyBorder="1" applyAlignment="1">
      <alignment horizontal="left" wrapText="1"/>
    </xf>
    <xf numFmtId="49" fontId="16" fillId="0" borderId="2" xfId="0" applyNumberFormat="1" applyFont="1" applyBorder="1" applyAlignment="1">
      <alignment horizontal="center" wrapText="1"/>
    </xf>
    <xf numFmtId="0" fontId="16" fillId="2" borderId="3" xfId="0" applyFont="1" applyFill="1" applyBorder="1" applyAlignment="1">
      <alignment wrapText="1"/>
    </xf>
    <xf numFmtId="164" fontId="16" fillId="2" borderId="3" xfId="0" applyNumberFormat="1" applyFont="1" applyFill="1" applyBorder="1" applyAlignment="1">
      <alignment horizontal="center" wrapText="1"/>
    </xf>
    <xf numFmtId="49" fontId="15" fillId="2" borderId="3" xfId="0" applyNumberFormat="1" applyFont="1" applyFill="1" applyBorder="1" applyAlignment="1">
      <alignment horizontal="center" wrapText="1"/>
    </xf>
    <xf numFmtId="0" fontId="22" fillId="2" borderId="3" xfId="0" applyFont="1" applyFill="1" applyBorder="1" applyAlignment="1">
      <alignment horizontal="center" wrapText="1"/>
    </xf>
    <xf numFmtId="49" fontId="16" fillId="2" borderId="3" xfId="0" applyNumberFormat="1" applyFont="1" applyFill="1" applyBorder="1" applyAlignment="1">
      <alignment wrapText="1"/>
    </xf>
    <xf numFmtId="0" fontId="17" fillId="2" borderId="0" xfId="0" applyFont="1" applyFill="1" applyAlignment="1">
      <alignment horizontal="center"/>
    </xf>
    <xf numFmtId="49" fontId="16" fillId="0" borderId="0" xfId="0" applyNumberFormat="1" applyFont="1" applyAlignment="1">
      <alignment wrapText="1"/>
    </xf>
    <xf numFmtId="49" fontId="16" fillId="0" borderId="0" xfId="0" applyNumberFormat="1" applyFont="1" applyAlignment="1">
      <alignment horizontal="center" wrapText="1"/>
    </xf>
    <xf numFmtId="0" fontId="17" fillId="0" borderId="0" xfId="0" applyFont="1" applyAlignment="1">
      <alignment horizontal="center"/>
    </xf>
    <xf numFmtId="49" fontId="17" fillId="0" borderId="0" xfId="0" applyNumberFormat="1" applyFont="1" applyAlignment="1">
      <alignment horizontal="center" wrapText="1"/>
    </xf>
    <xf numFmtId="0" fontId="17" fillId="2" borderId="0" xfId="0" applyFont="1" applyFill="1" applyAlignment="1">
      <alignment horizont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23" fillId="0" borderId="0" xfId="0" applyFont="1"/>
    <xf numFmtId="0" fontId="15" fillId="0" borderId="0" xfId="0" applyFont="1" applyAlignment="1">
      <alignment wrapText="1"/>
    </xf>
    <xf numFmtId="0" fontId="17" fillId="2" borderId="2" xfId="0" applyFont="1" applyFill="1" applyBorder="1" applyAlignment="1">
      <alignment horizontal="center"/>
    </xf>
    <xf numFmtId="49" fontId="16" fillId="2" borderId="10" xfId="0" applyNumberFormat="1" applyFont="1" applyFill="1" applyBorder="1" applyAlignment="1">
      <alignment wrapText="1"/>
    </xf>
    <xf numFmtId="49" fontId="16" fillId="2" borderId="11" xfId="0" applyNumberFormat="1" applyFont="1" applyFill="1" applyBorder="1" applyAlignment="1">
      <alignment wrapText="1"/>
    </xf>
    <xf numFmtId="49" fontId="16" fillId="2" borderId="9" xfId="0" applyNumberFormat="1" applyFont="1" applyFill="1" applyBorder="1" applyAlignment="1">
      <alignment horizontal="left" wrapText="1"/>
    </xf>
    <xf numFmtId="0" fontId="6" fillId="0" borderId="0" xfId="0" applyFont="1"/>
    <xf numFmtId="49" fontId="6" fillId="0" borderId="0" xfId="0" applyNumberFormat="1" applyFont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80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408940</xdr:colOff>
      <xdr:row>2</xdr:row>
      <xdr:rowOff>15240</xdr:rowOff>
    </xdr:from>
    <xdr:to>
      <xdr:col>2</xdr:col>
      <xdr:colOff>330831</xdr:colOff>
      <xdr:row>2</xdr:row>
      <xdr:rowOff>16828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DC930230-BB4D-4B8E-BADA-0053DECCB508}"/>
            </a:ext>
          </a:extLst>
        </xdr:cNvPr>
        <xdr:cNvCxnSpPr/>
      </xdr:nvCxnSpPr>
      <xdr:spPr>
        <a:xfrm>
          <a:off x="694690" y="548640"/>
          <a:ext cx="912491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2</xdr:row>
      <xdr:rowOff>10160</xdr:rowOff>
    </xdr:from>
    <xdr:to>
      <xdr:col>3</xdr:col>
      <xdr:colOff>200025</xdr:colOff>
      <xdr:row>2</xdr:row>
      <xdr:rowOff>13970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73205427-B72E-0EF8-9C82-5B75457E42D7}"/>
            </a:ext>
          </a:extLst>
        </xdr:cNvPr>
        <xdr:cNvCxnSpPr/>
      </xdr:nvCxnSpPr>
      <xdr:spPr>
        <a:xfrm flipV="1">
          <a:off x="723900" y="581660"/>
          <a:ext cx="1828800" cy="38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9D6B3-9DB3-4E5F-B110-49543BE3B25A}">
  <dimension ref="A1:IV112"/>
  <sheetViews>
    <sheetView tabSelected="1" zoomScaleNormal="100" workbookViewId="0">
      <selection activeCell="A2" sqref="A2:D2"/>
    </sheetView>
  </sheetViews>
  <sheetFormatPr defaultColWidth="9.140625" defaultRowHeight="12.75" customHeight="1" x14ac:dyDescent="0.25"/>
  <cols>
    <col min="1" max="1" width="7.140625" style="154" customWidth="1"/>
    <col min="2" max="2" width="17.85546875" style="132" customWidth="1"/>
    <col min="3" max="3" width="8.7109375" style="132" customWidth="1"/>
    <col min="4" max="4" width="12.85546875" style="158" customWidth="1"/>
    <col min="5" max="5" width="15.85546875" style="132" customWidth="1"/>
    <col min="6" max="6" width="8.42578125" style="158" customWidth="1"/>
    <col min="7" max="7" width="9.28515625" style="158" customWidth="1"/>
    <col min="8" max="8" width="11.5703125" style="132" customWidth="1"/>
    <col min="9" max="9" width="14.7109375" style="158" customWidth="1"/>
    <col min="10" max="10" width="6.7109375" style="158" customWidth="1"/>
    <col min="11" max="11" width="9.7109375" style="158" customWidth="1"/>
    <col min="12" max="12" width="19.28515625" style="132" customWidth="1"/>
    <col min="13" max="13" width="24.85546875" style="132" customWidth="1"/>
    <col min="14" max="14" width="21.5703125" style="132" customWidth="1"/>
    <col min="15" max="15" width="14.28515625" style="132" customWidth="1"/>
    <col min="16" max="16" width="11.5703125" style="132" customWidth="1"/>
    <col min="17" max="17" width="9.140625" style="132"/>
    <col min="18" max="18" width="15.28515625" style="132" customWidth="1"/>
    <col min="19" max="25" width="9.140625" style="132"/>
    <col min="26" max="26" width="22.28515625" style="132" bestFit="1" customWidth="1"/>
    <col min="27" max="29" width="9.140625" style="132"/>
    <col min="30" max="30" width="9.28515625" style="132" bestFit="1" customWidth="1"/>
    <col min="31" max="41" width="9.140625" style="132"/>
    <col min="42" max="44" width="9.28515625" style="132" bestFit="1" customWidth="1"/>
    <col min="45" max="16384" width="9.140625" style="132"/>
  </cols>
  <sheetData>
    <row r="1" spans="1:256" s="10" customFormat="1" ht="21" customHeight="1" x14ac:dyDescent="0.3">
      <c r="A1" s="6" t="s">
        <v>6</v>
      </c>
      <c r="B1" s="6"/>
      <c r="C1" s="6"/>
      <c r="D1" s="6"/>
      <c r="E1" s="7"/>
      <c r="F1" s="8"/>
      <c r="G1" s="8"/>
      <c r="H1" s="7"/>
      <c r="I1" s="8"/>
      <c r="J1" s="8"/>
      <c r="K1" s="8"/>
      <c r="L1" s="8"/>
      <c r="M1" s="8"/>
      <c r="N1" s="8"/>
      <c r="O1" s="8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</row>
    <row r="2" spans="1:256" s="10" customFormat="1" ht="21" customHeight="1" x14ac:dyDescent="0.3">
      <c r="A2" s="11" t="s">
        <v>14</v>
      </c>
      <c r="B2" s="11"/>
      <c r="C2" s="11"/>
      <c r="D2" s="11"/>
      <c r="E2" s="7"/>
      <c r="F2" s="8"/>
      <c r="G2" s="8"/>
      <c r="H2" s="7"/>
      <c r="I2" s="8"/>
      <c r="J2" s="8"/>
      <c r="K2" s="8"/>
      <c r="L2" s="8"/>
      <c r="M2" s="8"/>
      <c r="N2" s="8"/>
      <c r="O2" s="8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</row>
    <row r="3" spans="1:256" s="10" customFormat="1" ht="12.75" customHeight="1" x14ac:dyDescent="0.3">
      <c r="A3" s="12"/>
      <c r="B3" s="7"/>
      <c r="C3" s="7"/>
      <c r="D3" s="8"/>
      <c r="E3" s="7"/>
      <c r="F3" s="8"/>
      <c r="G3" s="8"/>
      <c r="H3" s="7"/>
      <c r="I3" s="8"/>
      <c r="J3" s="8"/>
      <c r="K3" s="8"/>
      <c r="L3" s="8"/>
      <c r="M3" s="8"/>
      <c r="N3" s="8"/>
      <c r="O3" s="8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</row>
    <row r="4" spans="1:256" s="10" customFormat="1" ht="21.75" customHeight="1" x14ac:dyDescent="0.3">
      <c r="A4" s="1" t="s">
        <v>112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</row>
    <row r="5" spans="1:256" s="10" customFormat="1" ht="9" customHeight="1" x14ac:dyDescent="0.3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</row>
    <row r="6" spans="1:256" s="10" customFormat="1" ht="0.75" customHeight="1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</row>
    <row r="7" spans="1:256" s="19" customFormat="1" ht="21.75" customHeight="1" x14ac:dyDescent="0.3">
      <c r="A7" s="129" t="s">
        <v>100</v>
      </c>
      <c r="B7" s="129"/>
      <c r="C7" s="129"/>
      <c r="D7" s="129"/>
      <c r="E7" s="129"/>
      <c r="F7" s="129"/>
      <c r="G7" s="129"/>
      <c r="H7" s="15"/>
      <c r="I7" s="15"/>
      <c r="J7" s="15"/>
      <c r="K7" s="15"/>
      <c r="L7" s="15"/>
      <c r="M7" s="15"/>
      <c r="N7" s="15"/>
      <c r="O7" s="15"/>
      <c r="P7" s="15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  <c r="IT7" s="18"/>
      <c r="IU7" s="18"/>
      <c r="IV7" s="18"/>
    </row>
    <row r="8" spans="1:256" s="10" customFormat="1" ht="21.75" customHeight="1" x14ac:dyDescent="0.3">
      <c r="A8" s="20" t="s">
        <v>19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</row>
    <row r="9" spans="1:256" s="10" customFormat="1" ht="21.75" customHeight="1" x14ac:dyDescent="0.3">
      <c r="A9" s="21" t="s">
        <v>111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</row>
    <row r="10" spans="1:256" ht="19.5" customHeight="1" x14ac:dyDescent="0.25">
      <c r="A10" s="133"/>
      <c r="B10" s="80"/>
      <c r="C10" s="80"/>
      <c r="D10" s="130"/>
      <c r="E10" s="80"/>
      <c r="F10" s="80"/>
      <c r="G10" s="80"/>
      <c r="H10" s="80"/>
      <c r="I10" s="130"/>
      <c r="J10" s="130"/>
      <c r="K10" s="13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  <c r="DO10" s="80"/>
      <c r="DP10" s="80"/>
      <c r="DQ10" s="80"/>
      <c r="DR10" s="80"/>
      <c r="DS10" s="80"/>
      <c r="DT10" s="80"/>
      <c r="DU10" s="80"/>
      <c r="DV10" s="80"/>
      <c r="DW10" s="80"/>
      <c r="DX10" s="80"/>
      <c r="DY10" s="80"/>
      <c r="DZ10" s="80"/>
      <c r="EA10" s="80"/>
      <c r="EB10" s="80"/>
      <c r="EC10" s="80"/>
      <c r="ED10" s="80"/>
      <c r="EE10" s="80"/>
      <c r="EF10" s="80"/>
      <c r="EG10" s="80"/>
      <c r="EH10" s="80"/>
      <c r="EI10" s="80"/>
      <c r="EJ10" s="80"/>
      <c r="EK10" s="80"/>
      <c r="EL10" s="80"/>
      <c r="EM10" s="80"/>
      <c r="EN10" s="80"/>
      <c r="EO10" s="80"/>
      <c r="EP10" s="80"/>
      <c r="EQ10" s="80"/>
      <c r="ER10" s="80"/>
      <c r="ES10" s="80"/>
      <c r="ET10" s="80"/>
      <c r="EU10" s="80"/>
      <c r="EV10" s="80"/>
      <c r="EW10" s="80"/>
      <c r="EX10" s="80"/>
      <c r="EY10" s="80"/>
      <c r="EZ10" s="80"/>
      <c r="FA10" s="80"/>
      <c r="FB10" s="80"/>
      <c r="FC10" s="80"/>
      <c r="FD10" s="80"/>
      <c r="FE10" s="80"/>
      <c r="FF10" s="80"/>
      <c r="FG10" s="80"/>
      <c r="FH10" s="80"/>
      <c r="FI10" s="80"/>
      <c r="FJ10" s="80"/>
      <c r="FK10" s="80"/>
      <c r="FL10" s="80"/>
      <c r="FM10" s="80"/>
      <c r="FN10" s="80"/>
      <c r="FO10" s="80"/>
      <c r="FP10" s="80"/>
      <c r="FQ10" s="80"/>
      <c r="FR10" s="80"/>
      <c r="FS10" s="80"/>
      <c r="FT10" s="80"/>
      <c r="FU10" s="80"/>
      <c r="FV10" s="80"/>
      <c r="FW10" s="80"/>
      <c r="FX10" s="80"/>
      <c r="FY10" s="80"/>
      <c r="FZ10" s="80"/>
      <c r="GA10" s="80"/>
      <c r="GB10" s="80"/>
      <c r="GC10" s="80"/>
      <c r="GD10" s="80"/>
      <c r="GE10" s="80"/>
      <c r="GF10" s="80"/>
      <c r="GG10" s="80"/>
      <c r="GH10" s="80"/>
      <c r="GI10" s="80"/>
      <c r="GJ10" s="80"/>
      <c r="GK10" s="80"/>
      <c r="GL10" s="80"/>
      <c r="GM10" s="80"/>
      <c r="GN10" s="80"/>
      <c r="GO10" s="80"/>
      <c r="GP10" s="80"/>
      <c r="GQ10" s="80"/>
      <c r="GR10" s="80"/>
      <c r="GS10" s="80"/>
      <c r="GT10" s="80"/>
      <c r="GU10" s="80"/>
      <c r="GV10" s="80"/>
      <c r="GW10" s="80"/>
      <c r="GX10" s="80"/>
      <c r="GY10" s="80"/>
      <c r="GZ10" s="80"/>
      <c r="HA10" s="80"/>
      <c r="HB10" s="80"/>
      <c r="HC10" s="80"/>
      <c r="HD10" s="80"/>
      <c r="HE10" s="80"/>
      <c r="HF10" s="80"/>
      <c r="HG10" s="131"/>
      <c r="HH10" s="131"/>
      <c r="HI10" s="131"/>
      <c r="HJ10" s="131"/>
      <c r="HK10" s="131"/>
      <c r="HL10" s="131"/>
      <c r="HM10" s="131"/>
      <c r="HN10" s="131"/>
      <c r="HO10" s="131"/>
      <c r="HP10" s="131"/>
      <c r="HQ10" s="131"/>
      <c r="HR10" s="131"/>
      <c r="HS10" s="131"/>
      <c r="HT10" s="131"/>
      <c r="HU10" s="131"/>
      <c r="HV10" s="131"/>
      <c r="HW10" s="131"/>
      <c r="HX10" s="131"/>
      <c r="HY10" s="131"/>
      <c r="HZ10" s="131"/>
      <c r="IA10" s="131"/>
      <c r="IB10" s="131"/>
      <c r="IC10" s="131"/>
      <c r="ID10" s="131"/>
      <c r="IE10" s="131"/>
      <c r="IF10" s="131"/>
      <c r="IG10" s="131"/>
      <c r="IH10" s="131"/>
      <c r="II10" s="131"/>
      <c r="IJ10" s="131"/>
      <c r="IK10" s="131"/>
      <c r="IL10" s="131"/>
      <c r="IM10" s="131"/>
      <c r="IN10" s="131"/>
      <c r="IO10" s="131"/>
      <c r="IP10" s="131"/>
      <c r="IQ10" s="131"/>
      <c r="IR10" s="131"/>
      <c r="IS10" s="131"/>
      <c r="IT10" s="131"/>
      <c r="IU10" s="131"/>
      <c r="IV10" s="131"/>
    </row>
    <row r="11" spans="1:256" s="141" customFormat="1" ht="44.25" customHeight="1" x14ac:dyDescent="0.2">
      <c r="A11" s="74" t="s">
        <v>0</v>
      </c>
      <c r="B11" s="137" t="s">
        <v>7</v>
      </c>
      <c r="C11" s="138"/>
      <c r="D11" s="76" t="s">
        <v>1</v>
      </c>
      <c r="E11" s="76" t="s">
        <v>2</v>
      </c>
      <c r="F11" s="76" t="s">
        <v>3</v>
      </c>
      <c r="G11" s="76" t="s">
        <v>4</v>
      </c>
      <c r="H11" s="76" t="s">
        <v>8</v>
      </c>
      <c r="I11" s="76" t="s">
        <v>9</v>
      </c>
      <c r="J11" s="77" t="s">
        <v>10</v>
      </c>
      <c r="K11" s="76" t="s">
        <v>5</v>
      </c>
      <c r="L11" s="78" t="s">
        <v>11</v>
      </c>
      <c r="M11" s="76" t="s">
        <v>12</v>
      </c>
      <c r="N11" s="79" t="s">
        <v>20</v>
      </c>
      <c r="O11" s="79" t="s">
        <v>21</v>
      </c>
      <c r="P11" s="79" t="s">
        <v>13</v>
      </c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39"/>
      <c r="AR11" s="139"/>
      <c r="AS11" s="139"/>
      <c r="AT11" s="139"/>
      <c r="AU11" s="139"/>
      <c r="AV11" s="139"/>
      <c r="AW11" s="139"/>
      <c r="AX11" s="139"/>
      <c r="AY11" s="139"/>
      <c r="AZ11" s="139"/>
      <c r="BA11" s="139"/>
      <c r="BB11" s="139"/>
      <c r="BC11" s="139"/>
      <c r="BD11" s="139"/>
      <c r="BE11" s="139"/>
      <c r="BF11" s="139"/>
      <c r="BG11" s="139"/>
      <c r="BH11" s="139"/>
      <c r="BI11" s="139"/>
      <c r="BJ11" s="139"/>
      <c r="BK11" s="139"/>
      <c r="BL11" s="139"/>
      <c r="BM11" s="139"/>
      <c r="BN11" s="139"/>
      <c r="BO11" s="139"/>
      <c r="BP11" s="139"/>
      <c r="BQ11" s="139"/>
      <c r="BR11" s="139"/>
      <c r="BS11" s="139"/>
      <c r="BT11" s="139"/>
      <c r="BU11" s="139"/>
      <c r="BV11" s="140"/>
      <c r="BW11" s="140"/>
      <c r="BX11" s="140"/>
      <c r="BY11" s="140"/>
      <c r="BZ11" s="140"/>
      <c r="CA11" s="140"/>
      <c r="CB11" s="140"/>
      <c r="CC11" s="140"/>
      <c r="CD11" s="140"/>
      <c r="CE11" s="140"/>
      <c r="CF11" s="140"/>
      <c r="CG11" s="140"/>
      <c r="CH11" s="140"/>
      <c r="CI11" s="140"/>
      <c r="CJ11" s="140"/>
      <c r="CK11" s="140"/>
      <c r="CL11" s="140"/>
      <c r="CM11" s="140"/>
      <c r="CN11" s="140"/>
      <c r="CO11" s="140"/>
      <c r="CP11" s="140"/>
      <c r="CQ11" s="140"/>
      <c r="CR11" s="140"/>
      <c r="CS11" s="140"/>
      <c r="CT11" s="140"/>
      <c r="CU11" s="140"/>
      <c r="CV11" s="140"/>
      <c r="CW11" s="140"/>
      <c r="CX11" s="140"/>
      <c r="CY11" s="140"/>
      <c r="CZ11" s="140"/>
      <c r="DA11" s="140"/>
      <c r="DB11" s="140"/>
      <c r="DC11" s="140"/>
      <c r="DD11" s="140"/>
      <c r="DE11" s="140"/>
      <c r="DF11" s="140"/>
      <c r="DG11" s="140"/>
      <c r="DH11" s="140"/>
      <c r="DI11" s="140"/>
      <c r="DJ11" s="140"/>
      <c r="DK11" s="140"/>
      <c r="DL11" s="140"/>
      <c r="DM11" s="140"/>
      <c r="DN11" s="140"/>
      <c r="DO11" s="140"/>
      <c r="DP11" s="140"/>
      <c r="DQ11" s="140"/>
      <c r="DR11" s="140"/>
      <c r="DS11" s="140"/>
      <c r="DT11" s="140"/>
      <c r="DU11" s="140"/>
      <c r="DV11" s="140"/>
      <c r="DW11" s="140"/>
      <c r="DX11" s="140"/>
      <c r="DY11" s="140"/>
      <c r="DZ11" s="140"/>
      <c r="EA11" s="140"/>
      <c r="EB11" s="140"/>
      <c r="EC11" s="140"/>
      <c r="ED11" s="140"/>
      <c r="EE11" s="140"/>
      <c r="EF11" s="140"/>
      <c r="EG11" s="140"/>
      <c r="EH11" s="140"/>
      <c r="EI11" s="140"/>
      <c r="EJ11" s="140"/>
      <c r="EK11" s="140"/>
      <c r="EL11" s="140"/>
      <c r="EM11" s="140"/>
      <c r="EN11" s="140"/>
      <c r="EO11" s="140"/>
      <c r="EP11" s="140"/>
      <c r="EQ11" s="140"/>
      <c r="ER11" s="140"/>
      <c r="ES11" s="140"/>
      <c r="ET11" s="140"/>
      <c r="EU11" s="140"/>
      <c r="EV11" s="140"/>
      <c r="EW11" s="140"/>
      <c r="EX11" s="140"/>
      <c r="EY11" s="140"/>
      <c r="EZ11" s="140"/>
      <c r="FA11" s="140"/>
      <c r="FB11" s="140"/>
      <c r="FC11" s="140"/>
      <c r="FD11" s="140"/>
      <c r="FE11" s="140"/>
      <c r="FF11" s="140"/>
      <c r="FG11" s="140"/>
      <c r="FH11" s="140"/>
      <c r="FI11" s="140"/>
      <c r="FJ11" s="140"/>
      <c r="FK11" s="140"/>
      <c r="FL11" s="140"/>
      <c r="FM11" s="140"/>
      <c r="FN11" s="140"/>
      <c r="FO11" s="140"/>
      <c r="FP11" s="140"/>
      <c r="FQ11" s="140"/>
      <c r="FR11" s="140"/>
      <c r="FS11" s="140"/>
      <c r="FT11" s="140"/>
      <c r="FU11" s="140"/>
      <c r="FV11" s="140"/>
      <c r="FW11" s="140"/>
      <c r="FX11" s="140"/>
      <c r="FY11" s="140"/>
      <c r="FZ11" s="140"/>
      <c r="GA11" s="140"/>
      <c r="GB11" s="140"/>
      <c r="GC11" s="140"/>
      <c r="GD11" s="140"/>
      <c r="GE11" s="140"/>
      <c r="GF11" s="140"/>
      <c r="GG11" s="140"/>
      <c r="GH11" s="140"/>
      <c r="GI11" s="140"/>
      <c r="GJ11" s="140"/>
      <c r="GK11" s="140"/>
      <c r="GL11" s="140"/>
      <c r="GM11" s="140"/>
      <c r="GN11" s="140"/>
      <c r="GO11" s="140"/>
      <c r="GP11" s="140"/>
      <c r="GQ11" s="140"/>
      <c r="GR11" s="140"/>
      <c r="GS11" s="140"/>
      <c r="GT11" s="140"/>
      <c r="GU11" s="140"/>
      <c r="GV11" s="140"/>
      <c r="GW11" s="140"/>
      <c r="GX11" s="140"/>
      <c r="GY11" s="140"/>
      <c r="GZ11" s="140"/>
      <c r="HA11" s="140"/>
      <c r="HB11" s="140"/>
      <c r="HC11" s="140"/>
      <c r="HD11" s="140"/>
      <c r="HE11" s="140"/>
      <c r="HF11" s="140"/>
      <c r="HG11" s="140"/>
      <c r="HH11" s="140"/>
      <c r="HI11" s="140"/>
      <c r="HJ11" s="140"/>
      <c r="HK11" s="140"/>
      <c r="HL11" s="140"/>
      <c r="HM11" s="140"/>
      <c r="HN11" s="140"/>
      <c r="HO11" s="140"/>
      <c r="HP11" s="140"/>
      <c r="HQ11" s="140"/>
      <c r="HR11" s="140"/>
      <c r="HS11" s="140"/>
      <c r="HT11" s="140"/>
      <c r="HU11" s="140"/>
      <c r="HV11" s="140"/>
      <c r="HW11" s="140"/>
      <c r="HX11" s="140"/>
      <c r="HY11" s="140"/>
      <c r="HZ11" s="140"/>
      <c r="IA11" s="140"/>
      <c r="IB11" s="140"/>
      <c r="IC11" s="140"/>
      <c r="ID11" s="140"/>
      <c r="IE11" s="140"/>
      <c r="IF11" s="140"/>
      <c r="IG11" s="140"/>
      <c r="IH11" s="140"/>
      <c r="II11" s="140"/>
      <c r="IJ11" s="140"/>
      <c r="IK11" s="140"/>
      <c r="IL11" s="140"/>
      <c r="IM11" s="140"/>
      <c r="IN11" s="140"/>
      <c r="IO11" s="140"/>
      <c r="IP11" s="140"/>
      <c r="IQ11" s="140"/>
      <c r="IR11" s="140"/>
      <c r="IS11" s="140"/>
      <c r="IT11" s="140"/>
      <c r="IU11" s="140"/>
      <c r="IV11" s="140"/>
    </row>
    <row r="12" spans="1:256" s="136" customFormat="1" ht="43.5" customHeight="1" x14ac:dyDescent="0.25">
      <c r="A12" s="115" t="s">
        <v>82</v>
      </c>
      <c r="B12" s="162" t="s">
        <v>101</v>
      </c>
      <c r="C12" s="163" t="s">
        <v>44</v>
      </c>
      <c r="D12" s="115" t="s">
        <v>102</v>
      </c>
      <c r="E12" s="164" t="s">
        <v>103</v>
      </c>
      <c r="F12" s="115" t="s">
        <v>18</v>
      </c>
      <c r="G12" s="115" t="s">
        <v>104</v>
      </c>
      <c r="H12" s="145" t="s">
        <v>57</v>
      </c>
      <c r="I12" s="121" t="s">
        <v>46</v>
      </c>
      <c r="J12" s="122">
        <v>2023</v>
      </c>
      <c r="K12" s="115" t="s">
        <v>30</v>
      </c>
      <c r="L12" s="123" t="s">
        <v>105</v>
      </c>
      <c r="M12" s="124" t="s">
        <v>106</v>
      </c>
      <c r="N12" s="124"/>
      <c r="O12" s="124"/>
      <c r="P12" s="124"/>
      <c r="Q12" s="115" t="s">
        <v>107</v>
      </c>
      <c r="R12" s="100"/>
      <c r="S12" s="100"/>
      <c r="T12" s="97" t="s">
        <v>46</v>
      </c>
      <c r="U12" s="92" t="s">
        <v>83</v>
      </c>
      <c r="V12" s="92" t="s">
        <v>84</v>
      </c>
      <c r="W12" s="92" t="s">
        <v>85</v>
      </c>
      <c r="X12" s="146" t="str">
        <f>CONCATENATE(AJ12," ",AK12)</f>
        <v>Lò Thị Thu Hằng</v>
      </c>
      <c r="Y12" s="144" t="s">
        <v>108</v>
      </c>
      <c r="Z12" s="147">
        <f>_xlfn.NUMBERVALUE(D12)</f>
        <v>36777</v>
      </c>
      <c r="AA12" s="97"/>
      <c r="AB12" s="148" t="s">
        <v>60</v>
      </c>
      <c r="AC12" s="148" t="s">
        <v>60</v>
      </c>
      <c r="AD12" s="97" t="e">
        <f t="shared" ref="AD12" si="0">VLOOKUP(K12,$AC$2:$AD$4,2,FALSE)</f>
        <v>#N/A</v>
      </c>
      <c r="AE12" s="92" t="s">
        <v>107</v>
      </c>
      <c r="AF12" s="148" t="s">
        <v>109</v>
      </c>
      <c r="AG12" s="149" t="s">
        <v>86</v>
      </c>
      <c r="AH12" s="150"/>
      <c r="AI12" s="144" t="s">
        <v>110</v>
      </c>
      <c r="AJ12" s="142" t="s">
        <v>101</v>
      </c>
      <c r="AK12" s="143" t="s">
        <v>44</v>
      </c>
      <c r="AL12" s="144" t="s">
        <v>103</v>
      </c>
      <c r="AM12" s="92" t="s">
        <v>18</v>
      </c>
      <c r="AN12" s="92" t="s">
        <v>104</v>
      </c>
      <c r="AO12" s="97" t="s">
        <v>46</v>
      </c>
      <c r="AP12" s="92">
        <v>135</v>
      </c>
      <c r="AQ12" s="92">
        <v>6.92</v>
      </c>
      <c r="AR12" s="92">
        <v>2.66</v>
      </c>
      <c r="AS12" s="92" t="s">
        <v>30</v>
      </c>
      <c r="AT12" s="110"/>
      <c r="AU12" s="135"/>
      <c r="AV12" s="135"/>
      <c r="AW12" s="135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5"/>
      <c r="CF12" s="135"/>
      <c r="CG12" s="135"/>
      <c r="CH12" s="135"/>
      <c r="CI12" s="135"/>
      <c r="CJ12" s="135"/>
      <c r="CK12" s="135"/>
      <c r="CL12" s="135"/>
      <c r="CM12" s="135"/>
      <c r="CN12" s="135"/>
      <c r="CO12" s="135"/>
      <c r="CP12" s="135"/>
      <c r="CQ12" s="135"/>
      <c r="CR12" s="135"/>
      <c r="CS12" s="135"/>
      <c r="CT12" s="135"/>
      <c r="CU12" s="135"/>
      <c r="CV12" s="135"/>
      <c r="CW12" s="135"/>
      <c r="CX12" s="135"/>
      <c r="CY12" s="135"/>
      <c r="CZ12" s="135"/>
      <c r="DA12" s="135"/>
      <c r="DB12" s="135"/>
      <c r="DC12" s="135"/>
      <c r="DD12" s="135"/>
      <c r="DE12" s="135"/>
      <c r="DF12" s="135"/>
      <c r="DG12" s="135"/>
      <c r="DH12" s="135"/>
      <c r="DI12" s="135"/>
      <c r="DJ12" s="135"/>
      <c r="DK12" s="135"/>
      <c r="DL12" s="135"/>
      <c r="DM12" s="135"/>
      <c r="DN12" s="135"/>
      <c r="DO12" s="135"/>
      <c r="DP12" s="135"/>
      <c r="DQ12" s="135"/>
      <c r="DR12" s="135"/>
      <c r="DS12" s="135"/>
      <c r="DT12" s="135"/>
      <c r="DU12" s="135"/>
      <c r="DV12" s="135"/>
      <c r="DW12" s="135"/>
      <c r="DX12" s="135"/>
      <c r="DY12" s="135"/>
      <c r="DZ12" s="135"/>
      <c r="EA12" s="135"/>
      <c r="EB12" s="135"/>
      <c r="EC12" s="135"/>
      <c r="ED12" s="135"/>
      <c r="EE12" s="135"/>
      <c r="EF12" s="135"/>
      <c r="EG12" s="135"/>
      <c r="EH12" s="135"/>
      <c r="EI12" s="135"/>
      <c r="EJ12" s="135"/>
      <c r="EK12" s="135"/>
      <c r="EL12" s="135"/>
      <c r="EM12" s="135"/>
      <c r="EN12" s="135"/>
      <c r="EO12" s="135"/>
      <c r="EP12" s="135"/>
      <c r="EQ12" s="135"/>
      <c r="ER12" s="135"/>
      <c r="ES12" s="135"/>
      <c r="ET12" s="135"/>
      <c r="EU12" s="135"/>
      <c r="EV12" s="135"/>
      <c r="EW12" s="135"/>
      <c r="EX12" s="135"/>
      <c r="EY12" s="135"/>
      <c r="EZ12" s="135"/>
      <c r="FA12" s="135"/>
      <c r="FB12" s="135"/>
      <c r="FC12" s="135"/>
      <c r="FD12" s="135"/>
      <c r="FE12" s="135"/>
      <c r="FF12" s="135"/>
      <c r="FG12" s="135"/>
      <c r="FH12" s="135"/>
      <c r="FI12" s="135"/>
      <c r="FJ12" s="135"/>
      <c r="FK12" s="135"/>
      <c r="FL12" s="135"/>
      <c r="FM12" s="135"/>
      <c r="FN12" s="135"/>
      <c r="FO12" s="135"/>
      <c r="FP12" s="135"/>
      <c r="FQ12" s="135"/>
      <c r="FR12" s="135"/>
      <c r="FS12" s="135"/>
      <c r="FT12" s="135"/>
      <c r="FU12" s="135"/>
      <c r="FV12" s="135"/>
      <c r="FW12" s="135"/>
      <c r="FX12" s="135"/>
      <c r="FY12" s="135"/>
      <c r="FZ12" s="135"/>
      <c r="GA12" s="135"/>
      <c r="GB12" s="135"/>
      <c r="GC12" s="135"/>
      <c r="GD12" s="135"/>
      <c r="GE12" s="135"/>
      <c r="GF12" s="135"/>
      <c r="GG12" s="135"/>
      <c r="GH12" s="135"/>
      <c r="GI12" s="135"/>
      <c r="GJ12" s="135"/>
      <c r="GK12" s="135"/>
      <c r="GL12" s="135"/>
      <c r="GM12" s="135"/>
      <c r="GN12" s="135"/>
      <c r="GO12" s="135"/>
      <c r="GP12" s="135"/>
      <c r="GQ12" s="135"/>
      <c r="GR12" s="135"/>
      <c r="GS12" s="135"/>
      <c r="GT12" s="135"/>
      <c r="GU12" s="135"/>
      <c r="GV12" s="135"/>
      <c r="GW12" s="135"/>
      <c r="GX12" s="135"/>
      <c r="GY12" s="135"/>
      <c r="GZ12" s="135"/>
      <c r="HA12" s="135"/>
      <c r="HB12" s="135"/>
      <c r="HC12" s="135"/>
      <c r="HD12" s="135"/>
      <c r="HE12" s="135"/>
      <c r="HF12" s="135"/>
      <c r="HG12" s="135"/>
      <c r="HH12" s="135"/>
      <c r="HI12" s="135"/>
      <c r="HJ12" s="135"/>
      <c r="HK12" s="135"/>
      <c r="HL12" s="135"/>
      <c r="HM12" s="135"/>
      <c r="HN12" s="135"/>
      <c r="HO12" s="135"/>
      <c r="HP12" s="135"/>
      <c r="HQ12" s="135"/>
      <c r="HR12" s="135"/>
      <c r="HS12" s="135"/>
      <c r="HT12" s="135"/>
      <c r="HU12" s="135"/>
      <c r="HV12" s="135"/>
      <c r="HW12" s="135"/>
      <c r="HX12" s="135"/>
      <c r="HY12" s="135"/>
      <c r="HZ12" s="135"/>
      <c r="IA12" s="135"/>
      <c r="IB12" s="135"/>
      <c r="IC12" s="135"/>
      <c r="ID12" s="135"/>
      <c r="IE12" s="135"/>
      <c r="IF12" s="135"/>
      <c r="IG12" s="135"/>
      <c r="IH12" s="135"/>
      <c r="II12" s="135"/>
      <c r="IJ12" s="135"/>
      <c r="IK12" s="135"/>
      <c r="IL12" s="135"/>
      <c r="IM12" s="135"/>
      <c r="IN12" s="135"/>
      <c r="IO12" s="135"/>
    </row>
    <row r="13" spans="1:256" ht="9" customHeight="1" x14ac:dyDescent="0.25">
      <c r="A13" s="151"/>
      <c r="B13" s="152"/>
      <c r="C13" s="152"/>
      <c r="D13" s="153"/>
      <c r="E13" s="152"/>
      <c r="F13" s="153"/>
      <c r="G13" s="153"/>
      <c r="H13" s="154"/>
      <c r="I13" s="155"/>
      <c r="J13" s="155"/>
      <c r="K13" s="153"/>
      <c r="L13" s="155"/>
      <c r="M13" s="155"/>
      <c r="N13" s="156"/>
      <c r="O13" s="156"/>
      <c r="P13" s="157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80"/>
      <c r="AU13" s="80"/>
      <c r="AV13" s="80"/>
      <c r="AW13" s="80"/>
      <c r="AX13" s="80"/>
      <c r="AY13" s="80"/>
      <c r="AZ13" s="80"/>
      <c r="BA13" s="80"/>
      <c r="BB13" s="80"/>
      <c r="BC13" s="80"/>
      <c r="BD13" s="80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131"/>
      <c r="BW13" s="131"/>
      <c r="BX13" s="131"/>
      <c r="BY13" s="131"/>
      <c r="BZ13" s="131"/>
      <c r="CA13" s="131"/>
      <c r="CB13" s="131"/>
      <c r="CC13" s="131"/>
      <c r="CD13" s="131"/>
      <c r="CE13" s="131"/>
      <c r="CF13" s="131"/>
      <c r="CG13" s="131"/>
      <c r="CH13" s="131"/>
      <c r="CI13" s="131"/>
      <c r="CJ13" s="131"/>
      <c r="CK13" s="131"/>
      <c r="CL13" s="131"/>
      <c r="CM13" s="131"/>
      <c r="CN13" s="131"/>
      <c r="CO13" s="131"/>
      <c r="CP13" s="131"/>
      <c r="CQ13" s="131"/>
      <c r="CR13" s="131"/>
      <c r="CS13" s="131"/>
      <c r="CT13" s="131"/>
      <c r="CU13" s="131"/>
      <c r="CV13" s="131"/>
      <c r="CW13" s="131"/>
      <c r="CX13" s="131"/>
      <c r="CY13" s="131"/>
      <c r="CZ13" s="131"/>
      <c r="DA13" s="131"/>
      <c r="DB13" s="131"/>
      <c r="DC13" s="131"/>
      <c r="DD13" s="131"/>
      <c r="DE13" s="131"/>
      <c r="DF13" s="131"/>
      <c r="DG13" s="131"/>
      <c r="DH13" s="131"/>
      <c r="DI13" s="131"/>
      <c r="DJ13" s="131"/>
      <c r="DK13" s="131"/>
      <c r="DL13" s="131"/>
      <c r="DM13" s="131"/>
      <c r="DN13" s="131"/>
      <c r="DO13" s="131"/>
      <c r="DP13" s="131"/>
      <c r="DQ13" s="131"/>
      <c r="DR13" s="131"/>
      <c r="DS13" s="131"/>
      <c r="DT13" s="131"/>
      <c r="DU13" s="131"/>
      <c r="DV13" s="131"/>
      <c r="DW13" s="131"/>
      <c r="DX13" s="131"/>
      <c r="DY13" s="131"/>
      <c r="DZ13" s="131"/>
      <c r="EA13" s="131"/>
      <c r="EB13" s="131"/>
      <c r="EC13" s="131"/>
      <c r="ED13" s="131"/>
      <c r="EE13" s="131"/>
      <c r="EF13" s="131"/>
      <c r="EG13" s="131"/>
      <c r="EH13" s="131"/>
      <c r="EI13" s="131"/>
      <c r="EJ13" s="131"/>
      <c r="EK13" s="131"/>
      <c r="EL13" s="131"/>
      <c r="EM13" s="131"/>
      <c r="EN13" s="131"/>
      <c r="EO13" s="131"/>
      <c r="EP13" s="131"/>
      <c r="EQ13" s="131"/>
      <c r="ER13" s="131"/>
      <c r="ES13" s="131"/>
      <c r="ET13" s="131"/>
      <c r="EU13" s="131"/>
      <c r="EV13" s="131"/>
      <c r="EW13" s="131"/>
      <c r="EX13" s="131"/>
      <c r="EY13" s="131"/>
      <c r="EZ13" s="131"/>
      <c r="FA13" s="131"/>
      <c r="FB13" s="131"/>
      <c r="FC13" s="131"/>
      <c r="FD13" s="131"/>
      <c r="FE13" s="131"/>
      <c r="FF13" s="131"/>
      <c r="FG13" s="131"/>
      <c r="FH13" s="131"/>
      <c r="FI13" s="131"/>
      <c r="FJ13" s="131"/>
      <c r="FK13" s="131"/>
      <c r="FL13" s="131"/>
      <c r="FM13" s="131"/>
      <c r="FN13" s="131"/>
      <c r="FO13" s="131"/>
      <c r="FP13" s="131"/>
      <c r="FQ13" s="131"/>
      <c r="FR13" s="131"/>
      <c r="FS13" s="131"/>
      <c r="FT13" s="131"/>
      <c r="FU13" s="131"/>
      <c r="FV13" s="131"/>
      <c r="FW13" s="131"/>
      <c r="FX13" s="131"/>
      <c r="FY13" s="131"/>
      <c r="FZ13" s="131"/>
      <c r="GA13" s="131"/>
      <c r="GB13" s="131"/>
      <c r="GC13" s="131"/>
      <c r="GD13" s="131"/>
      <c r="GE13" s="131"/>
      <c r="GF13" s="131"/>
      <c r="GG13" s="131"/>
      <c r="GH13" s="131"/>
      <c r="GI13" s="131"/>
      <c r="GJ13" s="131"/>
      <c r="GK13" s="131"/>
      <c r="GL13" s="131"/>
      <c r="GM13" s="131"/>
      <c r="GN13" s="131"/>
      <c r="GO13" s="131"/>
      <c r="GP13" s="131"/>
      <c r="GQ13" s="131"/>
      <c r="GR13" s="131"/>
      <c r="GS13" s="131"/>
      <c r="GT13" s="131"/>
      <c r="GU13" s="131"/>
      <c r="GV13" s="131"/>
      <c r="GW13" s="131"/>
      <c r="GX13" s="131"/>
      <c r="GY13" s="131"/>
      <c r="GZ13" s="131"/>
      <c r="HA13" s="131"/>
      <c r="HB13" s="131"/>
      <c r="HC13" s="131"/>
      <c r="HD13" s="131"/>
      <c r="HE13" s="131"/>
      <c r="HF13" s="131"/>
      <c r="HG13" s="131"/>
      <c r="HH13" s="131"/>
      <c r="HI13" s="131"/>
      <c r="HJ13" s="131"/>
      <c r="HK13" s="131"/>
      <c r="HL13" s="131"/>
      <c r="HM13" s="131"/>
      <c r="HN13" s="131"/>
      <c r="HO13" s="131"/>
      <c r="HP13" s="131"/>
      <c r="HQ13" s="131"/>
      <c r="HR13" s="131"/>
      <c r="HS13" s="131"/>
      <c r="HT13" s="131"/>
      <c r="HU13" s="131"/>
      <c r="HV13" s="131"/>
      <c r="HW13" s="131"/>
      <c r="HX13" s="131"/>
      <c r="HY13" s="131"/>
      <c r="HZ13" s="131"/>
      <c r="IA13" s="131"/>
      <c r="IB13" s="131"/>
      <c r="IC13" s="131"/>
      <c r="ID13" s="131"/>
      <c r="IE13" s="131"/>
      <c r="IF13" s="131"/>
      <c r="IG13" s="131"/>
      <c r="IH13" s="131"/>
      <c r="II13" s="131"/>
      <c r="IJ13" s="131"/>
      <c r="IK13" s="131"/>
      <c r="IL13" s="131"/>
      <c r="IM13" s="131"/>
      <c r="IN13" s="131"/>
      <c r="IO13" s="131"/>
      <c r="IP13" s="131"/>
      <c r="IQ13" s="131"/>
      <c r="IR13" s="131"/>
      <c r="IS13" s="131"/>
      <c r="IT13" s="131"/>
      <c r="IU13" s="131"/>
      <c r="IV13" s="131"/>
    </row>
    <row r="14" spans="1:256" s="10" customFormat="1" ht="26.25" customHeight="1" x14ac:dyDescent="0.35">
      <c r="A14" s="165"/>
      <c r="B14" s="63" t="s">
        <v>99</v>
      </c>
      <c r="C14" s="165"/>
      <c r="D14" s="166"/>
      <c r="E14" s="165"/>
      <c r="F14" s="59"/>
      <c r="G14" s="59"/>
      <c r="H14" s="165"/>
      <c r="I14" s="69"/>
      <c r="J14" s="59"/>
      <c r="K14" s="165"/>
      <c r="L14" s="59"/>
      <c r="M14" s="59"/>
      <c r="N14" s="4"/>
      <c r="O14" s="4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65"/>
      <c r="AK14" s="165"/>
      <c r="AL14" s="165"/>
      <c r="AM14" s="165"/>
      <c r="AN14" s="165"/>
      <c r="AO14" s="165"/>
      <c r="AP14" s="165"/>
      <c r="AQ14" s="165"/>
      <c r="AR14" s="165"/>
      <c r="AS14" s="165"/>
      <c r="AT14" s="165"/>
      <c r="AU14" s="165"/>
      <c r="AV14" s="165"/>
      <c r="AW14" s="165"/>
      <c r="AX14" s="165"/>
      <c r="AY14" s="165"/>
      <c r="AZ14" s="165"/>
      <c r="BA14" s="165"/>
      <c r="BB14" s="165"/>
      <c r="BC14" s="165"/>
      <c r="BD14" s="165"/>
      <c r="BE14" s="165"/>
      <c r="BF14" s="165"/>
      <c r="BG14" s="165"/>
      <c r="BH14" s="165"/>
      <c r="BI14" s="165"/>
      <c r="BJ14" s="165"/>
      <c r="BK14" s="165"/>
      <c r="BL14" s="165"/>
      <c r="BM14" s="165"/>
      <c r="BN14" s="165"/>
      <c r="BO14" s="165"/>
      <c r="BP14" s="165"/>
      <c r="BQ14" s="165"/>
      <c r="BR14" s="165"/>
      <c r="BS14" s="165"/>
      <c r="BT14" s="165"/>
      <c r="BU14" s="165"/>
      <c r="BV14" s="165"/>
      <c r="BW14" s="165"/>
      <c r="BX14" s="165"/>
      <c r="BY14" s="165"/>
      <c r="BZ14" s="165"/>
      <c r="CA14" s="165"/>
      <c r="CB14" s="165"/>
      <c r="CC14" s="165"/>
      <c r="CD14" s="165"/>
      <c r="CE14" s="165"/>
      <c r="CF14" s="165"/>
      <c r="CG14" s="165"/>
      <c r="CH14" s="165"/>
      <c r="CI14" s="165"/>
      <c r="CJ14" s="165"/>
      <c r="CK14" s="165"/>
      <c r="CL14" s="165"/>
      <c r="CM14" s="165"/>
      <c r="CN14" s="165"/>
      <c r="CO14" s="165"/>
      <c r="CP14" s="165"/>
      <c r="CQ14" s="165"/>
      <c r="CR14" s="165"/>
      <c r="CS14" s="165"/>
      <c r="CT14" s="165"/>
      <c r="CU14" s="165"/>
      <c r="CV14" s="165"/>
      <c r="CW14" s="165"/>
      <c r="CX14" s="165"/>
      <c r="CY14" s="165"/>
      <c r="CZ14" s="165"/>
      <c r="DA14" s="165"/>
      <c r="DB14" s="165"/>
      <c r="DC14" s="165"/>
      <c r="DD14" s="165"/>
      <c r="DE14" s="165"/>
      <c r="DF14" s="165"/>
      <c r="DG14" s="165"/>
      <c r="DH14" s="165"/>
      <c r="DI14" s="165"/>
      <c r="DJ14" s="165"/>
      <c r="DK14" s="165"/>
      <c r="DL14" s="165"/>
      <c r="DM14" s="165"/>
      <c r="DN14" s="165"/>
      <c r="DO14" s="165"/>
      <c r="DP14" s="165"/>
      <c r="DQ14" s="165"/>
      <c r="DR14" s="165"/>
      <c r="DS14" s="165"/>
      <c r="DT14" s="165"/>
      <c r="DU14" s="165"/>
      <c r="DV14" s="165"/>
      <c r="DW14" s="165"/>
      <c r="DX14" s="165"/>
      <c r="DY14" s="165"/>
      <c r="DZ14" s="165"/>
      <c r="EA14" s="165"/>
      <c r="EB14" s="165"/>
      <c r="EC14" s="165"/>
      <c r="ED14" s="165"/>
      <c r="EE14" s="165"/>
      <c r="EF14" s="165"/>
      <c r="EG14" s="165"/>
      <c r="EH14" s="165"/>
      <c r="EI14" s="165"/>
      <c r="EJ14" s="165"/>
      <c r="EK14" s="165"/>
      <c r="EL14" s="165"/>
      <c r="EM14" s="165"/>
      <c r="EN14" s="165"/>
      <c r="EO14" s="165"/>
      <c r="EP14" s="165"/>
      <c r="EQ14" s="165"/>
      <c r="ER14" s="165"/>
      <c r="ES14" s="165"/>
      <c r="ET14" s="165"/>
      <c r="EU14" s="165"/>
      <c r="EV14" s="165"/>
      <c r="EW14" s="165"/>
      <c r="EX14" s="165"/>
      <c r="EY14" s="165"/>
      <c r="EZ14" s="165"/>
      <c r="FA14" s="165"/>
      <c r="FB14" s="165"/>
      <c r="FC14" s="165"/>
      <c r="FD14" s="165"/>
      <c r="FE14" s="165"/>
      <c r="FF14" s="165"/>
      <c r="FG14" s="165"/>
      <c r="FH14" s="165"/>
      <c r="FI14" s="165"/>
      <c r="FJ14" s="165"/>
      <c r="FK14" s="165"/>
      <c r="FL14" s="165"/>
      <c r="FM14" s="165"/>
      <c r="FN14" s="165"/>
      <c r="FO14" s="165"/>
      <c r="FP14" s="165"/>
      <c r="FQ14" s="165"/>
      <c r="FR14" s="165"/>
      <c r="FS14" s="165"/>
      <c r="FT14" s="165"/>
      <c r="FU14" s="165"/>
      <c r="FV14" s="165"/>
      <c r="FW14" s="165"/>
      <c r="FX14" s="165"/>
      <c r="FY14" s="165"/>
      <c r="FZ14" s="165"/>
      <c r="GA14" s="165"/>
      <c r="GB14" s="165"/>
      <c r="GC14" s="165"/>
      <c r="GD14" s="165"/>
      <c r="GE14" s="165"/>
      <c r="GF14" s="165"/>
      <c r="GG14" s="165"/>
      <c r="GH14" s="165"/>
      <c r="GI14" s="165"/>
      <c r="GJ14" s="165"/>
      <c r="GK14" s="165"/>
      <c r="GL14" s="165"/>
      <c r="GM14" s="165"/>
      <c r="GN14" s="165"/>
      <c r="GO14" s="165"/>
      <c r="GP14" s="165"/>
      <c r="GQ14" s="165"/>
      <c r="GR14" s="165"/>
      <c r="GS14" s="165"/>
      <c r="GT14" s="165"/>
      <c r="GU14" s="165"/>
      <c r="GV14" s="165"/>
      <c r="GW14" s="165"/>
      <c r="GX14" s="165"/>
      <c r="GY14" s="165"/>
      <c r="GZ14" s="165"/>
      <c r="HA14" s="165"/>
      <c r="HB14" s="165"/>
      <c r="HC14" s="165"/>
      <c r="HD14" s="165"/>
      <c r="HE14" s="165"/>
      <c r="HF14" s="165"/>
      <c r="HG14" s="165"/>
      <c r="HH14" s="165"/>
      <c r="HI14" s="165"/>
      <c r="HJ14" s="165"/>
      <c r="HK14" s="165"/>
      <c r="HL14" s="165"/>
      <c r="HM14" s="165"/>
      <c r="HN14" s="165"/>
      <c r="HO14" s="165"/>
      <c r="HP14" s="165"/>
      <c r="HQ14" s="165"/>
      <c r="HR14" s="165"/>
      <c r="HS14" s="165"/>
      <c r="HT14" s="165"/>
      <c r="HU14" s="165"/>
      <c r="HV14" s="165"/>
      <c r="HW14" s="165"/>
      <c r="HX14" s="165"/>
      <c r="HY14" s="165"/>
      <c r="HZ14" s="165"/>
      <c r="IA14" s="165"/>
      <c r="IB14" s="165"/>
      <c r="IC14" s="165"/>
      <c r="ID14" s="165"/>
      <c r="IE14" s="165"/>
      <c r="IF14" s="165"/>
      <c r="IG14" s="165"/>
      <c r="IH14" s="165"/>
      <c r="II14" s="165"/>
      <c r="IJ14" s="165"/>
      <c r="IK14" s="165"/>
      <c r="IL14" s="165"/>
      <c r="IM14" s="165"/>
      <c r="IN14" s="165"/>
      <c r="IO14" s="165"/>
      <c r="IP14" s="165"/>
      <c r="IQ14" s="165"/>
      <c r="IR14" s="165"/>
      <c r="IS14" s="165"/>
      <c r="IT14" s="165"/>
      <c r="IU14" s="165"/>
      <c r="IV14" s="165"/>
    </row>
    <row r="15" spans="1:256" s="10" customFormat="1" ht="23.25" customHeight="1" x14ac:dyDescent="0.35">
      <c r="A15" s="59"/>
      <c r="D15" s="67"/>
      <c r="E15" s="68"/>
      <c r="F15" s="67"/>
      <c r="G15" s="69"/>
      <c r="I15" s="69"/>
      <c r="J15" s="69"/>
      <c r="K15" s="69"/>
      <c r="L15" s="70" t="s">
        <v>98</v>
      </c>
      <c r="M15" s="70"/>
      <c r="N15" s="70"/>
      <c r="O15" s="70"/>
      <c r="P15" s="70"/>
    </row>
    <row r="16" spans="1:256" s="10" customFormat="1" ht="23.25" customHeight="1" x14ac:dyDescent="0.3">
      <c r="A16" s="59"/>
      <c r="D16" s="67"/>
      <c r="E16" s="68"/>
      <c r="F16" s="67"/>
      <c r="G16" s="69"/>
      <c r="I16" s="69"/>
      <c r="J16" s="69"/>
      <c r="K16" s="69"/>
      <c r="L16" s="5" t="s">
        <v>17</v>
      </c>
      <c r="M16" s="5"/>
      <c r="N16" s="5"/>
      <c r="O16" s="5"/>
      <c r="P16" s="5"/>
    </row>
    <row r="17" spans="1:256" s="10" customFormat="1" ht="12.75" customHeight="1" x14ac:dyDescent="0.3">
      <c r="A17" s="59"/>
      <c r="D17" s="69"/>
      <c r="F17" s="69"/>
      <c r="G17" s="69"/>
      <c r="I17" s="69"/>
      <c r="J17" s="69"/>
      <c r="K17" s="69"/>
      <c r="L17" s="5"/>
      <c r="M17" s="5"/>
      <c r="N17" s="5"/>
      <c r="O17" s="5"/>
      <c r="P17" s="5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</row>
    <row r="18" spans="1:256" s="10" customFormat="1" ht="12.75" customHeight="1" x14ac:dyDescent="0.3">
      <c r="A18" s="59"/>
      <c r="D18" s="69"/>
      <c r="F18" s="69"/>
      <c r="G18" s="69"/>
      <c r="I18" s="69"/>
      <c r="J18" s="69"/>
      <c r="K18" s="69"/>
      <c r="L18" s="3"/>
      <c r="M18" s="3"/>
      <c r="N18" s="4"/>
      <c r="O18" s="4"/>
      <c r="P18" s="3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</row>
    <row r="19" spans="1:256" s="10" customFormat="1" ht="44.25" customHeight="1" x14ac:dyDescent="0.3">
      <c r="A19" s="59"/>
      <c r="D19" s="69"/>
      <c r="F19" s="69"/>
      <c r="G19" s="69"/>
      <c r="I19" s="69"/>
      <c r="J19" s="69"/>
      <c r="K19" s="69"/>
      <c r="L19" s="3"/>
      <c r="M19" s="3"/>
      <c r="N19" s="4"/>
      <c r="O19" s="4"/>
      <c r="P19" s="3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</row>
    <row r="20" spans="1:256" s="10" customFormat="1" ht="27.75" customHeight="1" x14ac:dyDescent="0.3">
      <c r="A20" s="59"/>
      <c r="D20" s="69"/>
      <c r="F20" s="69"/>
      <c r="G20" s="69"/>
      <c r="I20" s="69"/>
      <c r="J20" s="69"/>
      <c r="K20" s="69"/>
      <c r="L20" s="5" t="s">
        <v>15</v>
      </c>
      <c r="M20" s="5"/>
      <c r="N20" s="5"/>
      <c r="O20" s="5"/>
      <c r="P20" s="5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</row>
    <row r="21" spans="1:256" s="10" customFormat="1" ht="12.75" customHeight="1" x14ac:dyDescent="0.3">
      <c r="A21" s="59"/>
      <c r="D21" s="69"/>
      <c r="F21" s="69"/>
      <c r="G21" s="69"/>
      <c r="I21" s="69"/>
      <c r="J21" s="69"/>
      <c r="K21" s="69"/>
      <c r="N21" s="4"/>
      <c r="O21" s="4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</row>
    <row r="22" spans="1:256" ht="12.75" customHeight="1" x14ac:dyDescent="0.25">
      <c r="N22" s="156"/>
      <c r="O22" s="156"/>
      <c r="ID22" s="159"/>
      <c r="IE22" s="159"/>
      <c r="IF22" s="159"/>
      <c r="IG22" s="159"/>
      <c r="IH22" s="159"/>
      <c r="II22" s="159"/>
      <c r="IJ22" s="159"/>
      <c r="IK22" s="159"/>
      <c r="IL22" s="159"/>
      <c r="IM22" s="159"/>
      <c r="IN22" s="159"/>
      <c r="IO22" s="159"/>
      <c r="IP22" s="159"/>
      <c r="IQ22" s="159"/>
      <c r="IR22" s="159"/>
      <c r="IS22" s="159"/>
      <c r="IT22" s="159"/>
      <c r="IU22" s="159"/>
      <c r="IV22" s="159"/>
    </row>
    <row r="23" spans="1:256" ht="12.75" customHeight="1" x14ac:dyDescent="0.25">
      <c r="N23" s="156"/>
      <c r="O23" s="156"/>
      <c r="ID23" s="159"/>
      <c r="IE23" s="159"/>
      <c r="IF23" s="159"/>
      <c r="IG23" s="159"/>
      <c r="IH23" s="159"/>
      <c r="II23" s="159"/>
      <c r="IJ23" s="159"/>
      <c r="IK23" s="159"/>
      <c r="IL23" s="159"/>
      <c r="IM23" s="159"/>
      <c r="IN23" s="159"/>
      <c r="IO23" s="159"/>
      <c r="IP23" s="159"/>
      <c r="IQ23" s="159"/>
      <c r="IR23" s="159"/>
      <c r="IS23" s="159"/>
      <c r="IT23" s="159"/>
      <c r="IU23" s="159"/>
      <c r="IV23" s="159"/>
    </row>
    <row r="24" spans="1:256" ht="12.75" customHeight="1" x14ac:dyDescent="0.25">
      <c r="N24" s="156"/>
      <c r="O24" s="156"/>
      <c r="ID24" s="159"/>
      <c r="IE24" s="159"/>
      <c r="IF24" s="159"/>
      <c r="IG24" s="159"/>
      <c r="IH24" s="159"/>
      <c r="II24" s="159"/>
      <c r="IJ24" s="159"/>
      <c r="IK24" s="159"/>
      <c r="IL24" s="159"/>
      <c r="IM24" s="159"/>
      <c r="IN24" s="159"/>
      <c r="IO24" s="159"/>
      <c r="IP24" s="159"/>
      <c r="IQ24" s="159"/>
      <c r="IR24" s="159"/>
      <c r="IS24" s="159"/>
      <c r="IT24" s="159"/>
      <c r="IU24" s="159"/>
      <c r="IV24" s="159"/>
    </row>
    <row r="25" spans="1:256" ht="12.75" customHeight="1" x14ac:dyDescent="0.25">
      <c r="N25" s="156"/>
      <c r="O25" s="156"/>
      <c r="ID25" s="159"/>
      <c r="IE25" s="159"/>
      <c r="IF25" s="159"/>
      <c r="IG25" s="159"/>
      <c r="IH25" s="159"/>
      <c r="II25" s="159"/>
      <c r="IJ25" s="159"/>
      <c r="IK25" s="159"/>
      <c r="IL25" s="159"/>
      <c r="IM25" s="159"/>
      <c r="IN25" s="159"/>
      <c r="IO25" s="159"/>
      <c r="IP25" s="159"/>
      <c r="IQ25" s="159"/>
      <c r="IR25" s="159"/>
      <c r="IS25" s="159"/>
      <c r="IT25" s="159"/>
      <c r="IU25" s="159"/>
      <c r="IV25" s="159"/>
    </row>
    <row r="26" spans="1:256" ht="12.75" customHeight="1" x14ac:dyDescent="0.25">
      <c r="N26" s="156"/>
      <c r="O26" s="156"/>
      <c r="ID26" s="159"/>
      <c r="IE26" s="159"/>
      <c r="IF26" s="159"/>
      <c r="IG26" s="159"/>
      <c r="IH26" s="159"/>
      <c r="II26" s="159"/>
      <c r="IJ26" s="159"/>
      <c r="IK26" s="159"/>
      <c r="IL26" s="159"/>
      <c r="IM26" s="159"/>
      <c r="IN26" s="159"/>
      <c r="IO26" s="159"/>
      <c r="IP26" s="159"/>
      <c r="IQ26" s="159"/>
      <c r="IR26" s="159"/>
      <c r="IS26" s="159"/>
      <c r="IT26" s="159"/>
      <c r="IU26" s="159"/>
      <c r="IV26" s="159"/>
    </row>
    <row r="27" spans="1:256" ht="12.75" customHeight="1" x14ac:dyDescent="0.25">
      <c r="N27" s="156"/>
      <c r="O27" s="156"/>
      <c r="ID27" s="159"/>
      <c r="IE27" s="159"/>
      <c r="IF27" s="159"/>
      <c r="IG27" s="159"/>
      <c r="IH27" s="159"/>
      <c r="II27" s="159"/>
      <c r="IJ27" s="159"/>
      <c r="IK27" s="159"/>
      <c r="IL27" s="159"/>
      <c r="IM27" s="159"/>
      <c r="IN27" s="159"/>
      <c r="IO27" s="159"/>
      <c r="IP27" s="159"/>
      <c r="IQ27" s="159"/>
      <c r="IR27" s="159"/>
      <c r="IS27" s="159"/>
      <c r="IT27" s="159"/>
      <c r="IU27" s="159"/>
      <c r="IV27" s="159"/>
    </row>
    <row r="28" spans="1:256" ht="12.75" customHeight="1" x14ac:dyDescent="0.25">
      <c r="N28" s="156"/>
      <c r="O28" s="156"/>
      <c r="ID28" s="159"/>
      <c r="IE28" s="159"/>
      <c r="IF28" s="159"/>
      <c r="IG28" s="159"/>
      <c r="IH28" s="159"/>
      <c r="II28" s="159"/>
      <c r="IJ28" s="159"/>
      <c r="IK28" s="159"/>
      <c r="IL28" s="159"/>
      <c r="IM28" s="159"/>
      <c r="IN28" s="159"/>
      <c r="IO28" s="159"/>
      <c r="IP28" s="159"/>
      <c r="IQ28" s="159"/>
      <c r="IR28" s="159"/>
      <c r="IS28" s="159"/>
      <c r="IT28" s="159"/>
      <c r="IU28" s="159"/>
      <c r="IV28" s="159"/>
    </row>
    <row r="29" spans="1:256" ht="12.75" customHeight="1" x14ac:dyDescent="0.25">
      <c r="N29" s="156"/>
      <c r="O29" s="156"/>
      <c r="ID29" s="159"/>
      <c r="IE29" s="159"/>
      <c r="IF29" s="159"/>
      <c r="IG29" s="159"/>
      <c r="IH29" s="159"/>
      <c r="II29" s="159"/>
      <c r="IJ29" s="159"/>
      <c r="IK29" s="159"/>
      <c r="IL29" s="159"/>
      <c r="IM29" s="159"/>
      <c r="IN29" s="159"/>
      <c r="IO29" s="159"/>
      <c r="IP29" s="159"/>
      <c r="IQ29" s="159"/>
      <c r="IR29" s="159"/>
      <c r="IS29" s="159"/>
      <c r="IT29" s="159"/>
      <c r="IU29" s="159"/>
      <c r="IV29" s="159"/>
    </row>
    <row r="30" spans="1:256" ht="12.75" customHeight="1" x14ac:dyDescent="0.25">
      <c r="N30" s="156"/>
      <c r="O30" s="156"/>
      <c r="ID30" s="159"/>
      <c r="IE30" s="159"/>
      <c r="IF30" s="159"/>
      <c r="IG30" s="159"/>
      <c r="IH30" s="159"/>
      <c r="II30" s="159"/>
      <c r="IJ30" s="159"/>
      <c r="IK30" s="159"/>
      <c r="IL30" s="159"/>
      <c r="IM30" s="159"/>
      <c r="IN30" s="159"/>
      <c r="IO30" s="159"/>
      <c r="IP30" s="159"/>
      <c r="IQ30" s="159"/>
      <c r="IR30" s="159"/>
      <c r="IS30" s="159"/>
      <c r="IT30" s="159"/>
      <c r="IU30" s="159"/>
      <c r="IV30" s="159"/>
    </row>
    <row r="31" spans="1:256" ht="12.75" customHeight="1" x14ac:dyDescent="0.25">
      <c r="N31" s="156"/>
      <c r="O31" s="156"/>
      <c r="ID31" s="159"/>
      <c r="IE31" s="159"/>
      <c r="IF31" s="159"/>
      <c r="IG31" s="159"/>
      <c r="IH31" s="159"/>
      <c r="II31" s="159"/>
      <c r="IJ31" s="159"/>
      <c r="IK31" s="159"/>
      <c r="IL31" s="159"/>
      <c r="IM31" s="159"/>
      <c r="IN31" s="159"/>
      <c r="IO31" s="159"/>
      <c r="IP31" s="159"/>
      <c r="IQ31" s="159"/>
      <c r="IR31" s="159"/>
      <c r="IS31" s="159"/>
      <c r="IT31" s="159"/>
      <c r="IU31" s="159"/>
      <c r="IV31" s="159"/>
    </row>
    <row r="32" spans="1:256" ht="12.75" customHeight="1" x14ac:dyDescent="0.25">
      <c r="N32" s="156"/>
      <c r="O32" s="156"/>
      <c r="ID32" s="159"/>
      <c r="IE32" s="159"/>
      <c r="IF32" s="159"/>
      <c r="IG32" s="159"/>
      <c r="IH32" s="159"/>
      <c r="II32" s="159"/>
      <c r="IJ32" s="159"/>
      <c r="IK32" s="159"/>
      <c r="IL32" s="159"/>
      <c r="IM32" s="159"/>
      <c r="IN32" s="159"/>
      <c r="IO32" s="159"/>
      <c r="IP32" s="159"/>
      <c r="IQ32" s="159"/>
      <c r="IR32" s="159"/>
      <c r="IS32" s="159"/>
      <c r="IT32" s="159"/>
      <c r="IU32" s="159"/>
      <c r="IV32" s="159"/>
    </row>
    <row r="33" spans="14:256" ht="12.75" customHeight="1" x14ac:dyDescent="0.25">
      <c r="N33" s="156"/>
      <c r="O33" s="156"/>
      <c r="ID33" s="159"/>
      <c r="IE33" s="159"/>
      <c r="IF33" s="159"/>
      <c r="IG33" s="159"/>
      <c r="IH33" s="159"/>
      <c r="II33" s="159"/>
      <c r="IJ33" s="159"/>
      <c r="IK33" s="159"/>
      <c r="IL33" s="159"/>
      <c r="IM33" s="159"/>
      <c r="IN33" s="159"/>
      <c r="IO33" s="159"/>
      <c r="IP33" s="159"/>
      <c r="IQ33" s="159"/>
      <c r="IR33" s="159"/>
      <c r="IS33" s="159"/>
      <c r="IT33" s="159"/>
      <c r="IU33" s="159"/>
      <c r="IV33" s="159"/>
    </row>
    <row r="34" spans="14:256" ht="12.75" customHeight="1" x14ac:dyDescent="0.25">
      <c r="N34" s="156"/>
      <c r="O34" s="156"/>
      <c r="ID34" s="159"/>
      <c r="IE34" s="159"/>
      <c r="IF34" s="159"/>
      <c r="IG34" s="159"/>
      <c r="IH34" s="159"/>
      <c r="II34" s="159"/>
      <c r="IJ34" s="159"/>
      <c r="IK34" s="159"/>
      <c r="IL34" s="159"/>
      <c r="IM34" s="159"/>
      <c r="IN34" s="159"/>
      <c r="IO34" s="159"/>
      <c r="IP34" s="159"/>
      <c r="IQ34" s="159"/>
      <c r="IR34" s="159"/>
      <c r="IS34" s="159"/>
      <c r="IT34" s="159"/>
      <c r="IU34" s="159"/>
      <c r="IV34" s="159"/>
    </row>
    <row r="35" spans="14:256" ht="12.75" customHeight="1" x14ac:dyDescent="0.25">
      <c r="N35" s="156"/>
      <c r="O35" s="156"/>
      <c r="ID35" s="159"/>
      <c r="IE35" s="159"/>
      <c r="IF35" s="159"/>
      <c r="IG35" s="159"/>
      <c r="IH35" s="159"/>
      <c r="II35" s="159"/>
      <c r="IJ35" s="159"/>
      <c r="IK35" s="159"/>
      <c r="IL35" s="159"/>
      <c r="IM35" s="159"/>
      <c r="IN35" s="159"/>
      <c r="IO35" s="159"/>
      <c r="IP35" s="159"/>
      <c r="IQ35" s="159"/>
      <c r="IR35" s="159"/>
      <c r="IS35" s="159"/>
      <c r="IT35" s="159"/>
      <c r="IU35" s="159"/>
      <c r="IV35" s="159"/>
    </row>
    <row r="36" spans="14:256" ht="12.75" customHeight="1" x14ac:dyDescent="0.25">
      <c r="N36" s="156"/>
      <c r="O36" s="156"/>
      <c r="ID36" s="159"/>
      <c r="IE36" s="159"/>
      <c r="IF36" s="159"/>
      <c r="IG36" s="159"/>
      <c r="IH36" s="159"/>
      <c r="II36" s="159"/>
      <c r="IJ36" s="159"/>
      <c r="IK36" s="159"/>
      <c r="IL36" s="159"/>
      <c r="IM36" s="159"/>
      <c r="IN36" s="159"/>
      <c r="IO36" s="159"/>
      <c r="IP36" s="159"/>
      <c r="IQ36" s="159"/>
      <c r="IR36" s="159"/>
      <c r="IS36" s="159"/>
      <c r="IT36" s="159"/>
      <c r="IU36" s="159"/>
      <c r="IV36" s="159"/>
    </row>
    <row r="37" spans="14:256" ht="12.75" customHeight="1" x14ac:dyDescent="0.25">
      <c r="N37" s="156"/>
      <c r="O37" s="156"/>
      <c r="ID37" s="159"/>
      <c r="IE37" s="159"/>
      <c r="IF37" s="159"/>
      <c r="IG37" s="159"/>
      <c r="IH37" s="159"/>
      <c r="II37" s="159"/>
      <c r="IJ37" s="159"/>
      <c r="IK37" s="159"/>
      <c r="IL37" s="159"/>
      <c r="IM37" s="159"/>
      <c r="IN37" s="159"/>
      <c r="IO37" s="159"/>
      <c r="IP37" s="159"/>
      <c r="IQ37" s="159"/>
      <c r="IR37" s="159"/>
      <c r="IS37" s="159"/>
      <c r="IT37" s="159"/>
      <c r="IU37" s="159"/>
      <c r="IV37" s="159"/>
    </row>
    <row r="38" spans="14:256" ht="12.75" customHeight="1" x14ac:dyDescent="0.25">
      <c r="N38" s="156"/>
      <c r="O38" s="156"/>
      <c r="ID38" s="159"/>
      <c r="IE38" s="159"/>
      <c r="IF38" s="159"/>
      <c r="IG38" s="159"/>
      <c r="IH38" s="159"/>
      <c r="II38" s="159"/>
      <c r="IJ38" s="159"/>
      <c r="IK38" s="159"/>
      <c r="IL38" s="159"/>
      <c r="IM38" s="159"/>
      <c r="IN38" s="159"/>
      <c r="IO38" s="159"/>
      <c r="IP38" s="159"/>
      <c r="IQ38" s="159"/>
      <c r="IR38" s="159"/>
      <c r="IS38" s="159"/>
      <c r="IT38" s="159"/>
      <c r="IU38" s="159"/>
      <c r="IV38" s="159"/>
    </row>
    <row r="39" spans="14:256" ht="12.75" customHeight="1" x14ac:dyDescent="0.25">
      <c r="N39" s="156"/>
      <c r="O39" s="156"/>
      <c r="ID39" s="159"/>
      <c r="IE39" s="159"/>
      <c r="IF39" s="159"/>
      <c r="IG39" s="159"/>
      <c r="IH39" s="159"/>
      <c r="II39" s="159"/>
      <c r="IJ39" s="159"/>
      <c r="IK39" s="159"/>
      <c r="IL39" s="159"/>
      <c r="IM39" s="159"/>
      <c r="IN39" s="159"/>
      <c r="IO39" s="159"/>
      <c r="IP39" s="159"/>
      <c r="IQ39" s="159"/>
      <c r="IR39" s="159"/>
      <c r="IS39" s="159"/>
      <c r="IT39" s="159"/>
      <c r="IU39" s="159"/>
      <c r="IV39" s="159"/>
    </row>
    <row r="40" spans="14:256" ht="12.75" customHeight="1" x14ac:dyDescent="0.25">
      <c r="N40" s="156"/>
      <c r="O40" s="156"/>
      <c r="ID40" s="159"/>
      <c r="IE40" s="159"/>
      <c r="IF40" s="159"/>
      <c r="IG40" s="159"/>
      <c r="IH40" s="159"/>
      <c r="II40" s="159"/>
      <c r="IJ40" s="159"/>
      <c r="IK40" s="159"/>
      <c r="IL40" s="159"/>
      <c r="IM40" s="159"/>
      <c r="IN40" s="159"/>
      <c r="IO40" s="159"/>
      <c r="IP40" s="159"/>
      <c r="IQ40" s="159"/>
      <c r="IR40" s="159"/>
      <c r="IS40" s="159"/>
      <c r="IT40" s="159"/>
      <c r="IU40" s="159"/>
      <c r="IV40" s="159"/>
    </row>
    <row r="41" spans="14:256" ht="12.75" customHeight="1" x14ac:dyDescent="0.25">
      <c r="N41" s="156"/>
      <c r="O41" s="156"/>
      <c r="ID41" s="159"/>
      <c r="IE41" s="159"/>
      <c r="IF41" s="159"/>
      <c r="IG41" s="159"/>
      <c r="IH41" s="159"/>
      <c r="II41" s="159"/>
      <c r="IJ41" s="159"/>
      <c r="IK41" s="159"/>
      <c r="IL41" s="159"/>
      <c r="IM41" s="159"/>
      <c r="IN41" s="159"/>
      <c r="IO41" s="159"/>
      <c r="IP41" s="159"/>
      <c r="IQ41" s="159"/>
      <c r="IR41" s="159"/>
      <c r="IS41" s="159"/>
      <c r="IT41" s="159"/>
      <c r="IU41" s="159"/>
      <c r="IV41" s="159"/>
    </row>
    <row r="42" spans="14:256" ht="12.75" customHeight="1" x14ac:dyDescent="0.25">
      <c r="N42" s="156"/>
      <c r="O42" s="156"/>
      <c r="ID42" s="159"/>
      <c r="IE42" s="159"/>
      <c r="IF42" s="159"/>
      <c r="IG42" s="159"/>
      <c r="IH42" s="159"/>
      <c r="II42" s="159"/>
      <c r="IJ42" s="159"/>
      <c r="IK42" s="159"/>
      <c r="IL42" s="159"/>
      <c r="IM42" s="159"/>
      <c r="IN42" s="159"/>
      <c r="IO42" s="159"/>
      <c r="IP42" s="159"/>
      <c r="IQ42" s="159"/>
      <c r="IR42" s="159"/>
      <c r="IS42" s="159"/>
      <c r="IT42" s="159"/>
      <c r="IU42" s="159"/>
      <c r="IV42" s="159"/>
    </row>
    <row r="43" spans="14:256" ht="12.75" customHeight="1" x14ac:dyDescent="0.25">
      <c r="N43" s="156"/>
      <c r="O43" s="156"/>
      <c r="ID43" s="159"/>
      <c r="IE43" s="159"/>
      <c r="IF43" s="159"/>
      <c r="IG43" s="159"/>
      <c r="IH43" s="159"/>
      <c r="II43" s="159"/>
      <c r="IJ43" s="159"/>
      <c r="IK43" s="159"/>
      <c r="IL43" s="159"/>
      <c r="IM43" s="159"/>
      <c r="IN43" s="159"/>
      <c r="IO43" s="159"/>
      <c r="IP43" s="159"/>
      <c r="IQ43" s="159"/>
      <c r="IR43" s="159"/>
      <c r="IS43" s="159"/>
      <c r="IT43" s="159"/>
      <c r="IU43" s="159"/>
      <c r="IV43" s="159"/>
    </row>
    <row r="44" spans="14:256" ht="12.75" customHeight="1" x14ac:dyDescent="0.25">
      <c r="N44" s="156"/>
      <c r="O44" s="156"/>
      <c r="ID44" s="159"/>
      <c r="IE44" s="159"/>
      <c r="IF44" s="159"/>
      <c r="IG44" s="159"/>
      <c r="IH44" s="159"/>
      <c r="II44" s="159"/>
      <c r="IJ44" s="159"/>
      <c r="IK44" s="159"/>
      <c r="IL44" s="159"/>
      <c r="IM44" s="159"/>
      <c r="IN44" s="159"/>
      <c r="IO44" s="159"/>
      <c r="IP44" s="159"/>
      <c r="IQ44" s="159"/>
      <c r="IR44" s="159"/>
      <c r="IS44" s="159"/>
      <c r="IT44" s="159"/>
      <c r="IU44" s="159"/>
      <c r="IV44" s="159"/>
    </row>
    <row r="45" spans="14:256" ht="12.75" customHeight="1" x14ac:dyDescent="0.25">
      <c r="N45" s="156"/>
      <c r="O45" s="156"/>
      <c r="ID45" s="159"/>
      <c r="IE45" s="159"/>
      <c r="IF45" s="159"/>
      <c r="IG45" s="159"/>
      <c r="IH45" s="159"/>
      <c r="II45" s="159"/>
      <c r="IJ45" s="159"/>
      <c r="IK45" s="159"/>
      <c r="IL45" s="159"/>
      <c r="IM45" s="159"/>
      <c r="IN45" s="159"/>
      <c r="IO45" s="159"/>
      <c r="IP45" s="159"/>
      <c r="IQ45" s="159"/>
      <c r="IR45" s="159"/>
      <c r="IS45" s="159"/>
      <c r="IT45" s="159"/>
      <c r="IU45" s="159"/>
      <c r="IV45" s="159"/>
    </row>
    <row r="46" spans="14:256" ht="12.75" customHeight="1" x14ac:dyDescent="0.25">
      <c r="N46" s="156"/>
      <c r="O46" s="156"/>
      <c r="ID46" s="159"/>
      <c r="IE46" s="159"/>
      <c r="IF46" s="159"/>
      <c r="IG46" s="159"/>
      <c r="IH46" s="159"/>
      <c r="II46" s="159"/>
      <c r="IJ46" s="159"/>
      <c r="IK46" s="159"/>
      <c r="IL46" s="159"/>
      <c r="IM46" s="159"/>
      <c r="IN46" s="159"/>
      <c r="IO46" s="159"/>
      <c r="IP46" s="159"/>
      <c r="IQ46" s="159"/>
      <c r="IR46" s="159"/>
      <c r="IS46" s="159"/>
      <c r="IT46" s="159"/>
      <c r="IU46" s="159"/>
      <c r="IV46" s="159"/>
    </row>
    <row r="47" spans="14:256" ht="12.75" customHeight="1" x14ac:dyDescent="0.25">
      <c r="N47" s="156"/>
      <c r="O47" s="156"/>
      <c r="ID47" s="159"/>
      <c r="IE47" s="159"/>
      <c r="IF47" s="159"/>
      <c r="IG47" s="159"/>
      <c r="IH47" s="159"/>
      <c r="II47" s="159"/>
      <c r="IJ47" s="159"/>
      <c r="IK47" s="159"/>
      <c r="IL47" s="159"/>
      <c r="IM47" s="159"/>
      <c r="IN47" s="159"/>
      <c r="IO47" s="159"/>
      <c r="IP47" s="159"/>
      <c r="IQ47" s="159"/>
      <c r="IR47" s="159"/>
      <c r="IS47" s="159"/>
      <c r="IT47" s="159"/>
      <c r="IU47" s="159"/>
      <c r="IV47" s="159"/>
    </row>
    <row r="48" spans="14:256" ht="12.75" customHeight="1" x14ac:dyDescent="0.25">
      <c r="N48" s="156"/>
      <c r="O48" s="156"/>
      <c r="ID48" s="159"/>
      <c r="IE48" s="159"/>
      <c r="IF48" s="159"/>
      <c r="IG48" s="159"/>
      <c r="IH48" s="159"/>
      <c r="II48" s="159"/>
      <c r="IJ48" s="159"/>
      <c r="IK48" s="159"/>
      <c r="IL48" s="159"/>
      <c r="IM48" s="159"/>
      <c r="IN48" s="159"/>
      <c r="IO48" s="159"/>
      <c r="IP48" s="159"/>
      <c r="IQ48" s="159"/>
      <c r="IR48" s="159"/>
      <c r="IS48" s="159"/>
      <c r="IT48" s="159"/>
      <c r="IU48" s="159"/>
      <c r="IV48" s="159"/>
    </row>
    <row r="49" spans="14:256" ht="12.75" customHeight="1" x14ac:dyDescent="0.25">
      <c r="N49" s="156"/>
      <c r="O49" s="156"/>
      <c r="ID49" s="159"/>
      <c r="IE49" s="159"/>
      <c r="IF49" s="159"/>
      <c r="IG49" s="159"/>
      <c r="IH49" s="159"/>
      <c r="II49" s="159"/>
      <c r="IJ49" s="159"/>
      <c r="IK49" s="159"/>
      <c r="IL49" s="159"/>
      <c r="IM49" s="159"/>
      <c r="IN49" s="159"/>
      <c r="IO49" s="159"/>
      <c r="IP49" s="159"/>
      <c r="IQ49" s="159"/>
      <c r="IR49" s="159"/>
      <c r="IS49" s="159"/>
      <c r="IT49" s="159"/>
      <c r="IU49" s="159"/>
      <c r="IV49" s="159"/>
    </row>
    <row r="50" spans="14:256" ht="12.75" customHeight="1" x14ac:dyDescent="0.25">
      <c r="N50" s="156"/>
      <c r="O50" s="156"/>
      <c r="ID50" s="159"/>
      <c r="IE50" s="159"/>
      <c r="IF50" s="159"/>
      <c r="IG50" s="159"/>
      <c r="IH50" s="159"/>
      <c r="II50" s="159"/>
      <c r="IJ50" s="159"/>
      <c r="IK50" s="159"/>
      <c r="IL50" s="159"/>
      <c r="IM50" s="159"/>
      <c r="IN50" s="159"/>
      <c r="IO50" s="159"/>
      <c r="IP50" s="159"/>
      <c r="IQ50" s="159"/>
      <c r="IR50" s="159"/>
      <c r="IS50" s="159"/>
      <c r="IT50" s="159"/>
      <c r="IU50" s="159"/>
      <c r="IV50" s="159"/>
    </row>
    <row r="51" spans="14:256" ht="12.75" customHeight="1" x14ac:dyDescent="0.25">
      <c r="N51" s="156"/>
      <c r="O51" s="156"/>
      <c r="ID51" s="159"/>
      <c r="IE51" s="159"/>
      <c r="IF51" s="159"/>
      <c r="IG51" s="159"/>
      <c r="IH51" s="159"/>
      <c r="II51" s="159"/>
      <c r="IJ51" s="159"/>
      <c r="IK51" s="159"/>
      <c r="IL51" s="159"/>
      <c r="IM51" s="159"/>
      <c r="IN51" s="159"/>
      <c r="IO51" s="159"/>
      <c r="IP51" s="159"/>
      <c r="IQ51" s="159"/>
      <c r="IR51" s="159"/>
      <c r="IS51" s="159"/>
      <c r="IT51" s="159"/>
      <c r="IU51" s="159"/>
      <c r="IV51" s="159"/>
    </row>
    <row r="52" spans="14:256" ht="12.75" customHeight="1" x14ac:dyDescent="0.25">
      <c r="N52" s="156"/>
      <c r="O52" s="156"/>
      <c r="ID52" s="159"/>
      <c r="IE52" s="159"/>
      <c r="IF52" s="159"/>
      <c r="IG52" s="159"/>
      <c r="IH52" s="159"/>
      <c r="II52" s="159"/>
      <c r="IJ52" s="159"/>
      <c r="IK52" s="159"/>
      <c r="IL52" s="159"/>
      <c r="IM52" s="159"/>
      <c r="IN52" s="159"/>
      <c r="IO52" s="159"/>
      <c r="IP52" s="159"/>
      <c r="IQ52" s="159"/>
      <c r="IR52" s="159"/>
      <c r="IS52" s="159"/>
      <c r="IT52" s="159"/>
      <c r="IU52" s="159"/>
      <c r="IV52" s="159"/>
    </row>
    <row r="53" spans="14:256" ht="12.75" customHeight="1" x14ac:dyDescent="0.25">
      <c r="N53" s="155"/>
      <c r="O53" s="155"/>
      <c r="ID53" s="159"/>
      <c r="IE53" s="159"/>
      <c r="IF53" s="159"/>
      <c r="IG53" s="159"/>
      <c r="IH53" s="159"/>
      <c r="II53" s="159"/>
      <c r="IJ53" s="159"/>
      <c r="IK53" s="159"/>
      <c r="IL53" s="159"/>
      <c r="IM53" s="159"/>
      <c r="IN53" s="159"/>
      <c r="IO53" s="159"/>
      <c r="IP53" s="159"/>
      <c r="IQ53" s="159"/>
      <c r="IR53" s="159"/>
      <c r="IS53" s="159"/>
      <c r="IT53" s="159"/>
      <c r="IU53" s="159"/>
      <c r="IV53" s="159"/>
    </row>
    <row r="54" spans="14:256" ht="12.75" customHeight="1" x14ac:dyDescent="0.25">
      <c r="N54" s="155"/>
      <c r="O54" s="155"/>
      <c r="ID54" s="159"/>
      <c r="IE54" s="159"/>
      <c r="IF54" s="159"/>
      <c r="IG54" s="159"/>
      <c r="IH54" s="159"/>
      <c r="II54" s="159"/>
      <c r="IJ54" s="159"/>
      <c r="IK54" s="159"/>
      <c r="IL54" s="159"/>
      <c r="IM54" s="159"/>
      <c r="IN54" s="159"/>
      <c r="IO54" s="159"/>
      <c r="IP54" s="159"/>
      <c r="IQ54" s="159"/>
      <c r="IR54" s="159"/>
      <c r="IS54" s="159"/>
      <c r="IT54" s="159"/>
      <c r="IU54" s="159"/>
      <c r="IV54" s="159"/>
    </row>
    <row r="55" spans="14:256" ht="12.75" customHeight="1" x14ac:dyDescent="0.25">
      <c r="N55" s="154"/>
      <c r="O55" s="154"/>
      <c r="ID55" s="159"/>
      <c r="IE55" s="159"/>
      <c r="IF55" s="159"/>
      <c r="IG55" s="159"/>
      <c r="IH55" s="159"/>
      <c r="II55" s="159"/>
      <c r="IJ55" s="159"/>
      <c r="IK55" s="159"/>
      <c r="IL55" s="159"/>
      <c r="IM55" s="159"/>
      <c r="IN55" s="159"/>
      <c r="IO55" s="159"/>
      <c r="IP55" s="159"/>
      <c r="IQ55" s="159"/>
      <c r="IR55" s="159"/>
      <c r="IS55" s="159"/>
      <c r="IT55" s="159"/>
      <c r="IU55" s="159"/>
      <c r="IV55" s="159"/>
    </row>
    <row r="59" spans="14:256" ht="12.75" customHeight="1" x14ac:dyDescent="0.25">
      <c r="N59" s="160"/>
      <c r="O59" s="160"/>
      <c r="ID59" s="159"/>
      <c r="IE59" s="159"/>
      <c r="IF59" s="159"/>
      <c r="IG59" s="159"/>
      <c r="IH59" s="159"/>
      <c r="II59" s="159"/>
      <c r="IJ59" s="159"/>
      <c r="IK59" s="159"/>
      <c r="IL59" s="159"/>
      <c r="IM59" s="159"/>
      <c r="IN59" s="159"/>
      <c r="IO59" s="159"/>
      <c r="IP59" s="159"/>
      <c r="IQ59" s="159"/>
      <c r="IR59" s="159"/>
      <c r="IS59" s="159"/>
      <c r="IT59" s="159"/>
      <c r="IU59" s="159"/>
      <c r="IV59" s="159"/>
    </row>
    <row r="60" spans="14:256" ht="12.75" customHeight="1" x14ac:dyDescent="0.25">
      <c r="N60" s="160"/>
      <c r="O60" s="160"/>
      <c r="ID60" s="159"/>
      <c r="IE60" s="159"/>
      <c r="IF60" s="159"/>
      <c r="IG60" s="159"/>
      <c r="IH60" s="159"/>
      <c r="II60" s="159"/>
      <c r="IJ60" s="159"/>
      <c r="IK60" s="159"/>
      <c r="IL60" s="159"/>
      <c r="IM60" s="159"/>
      <c r="IN60" s="159"/>
      <c r="IO60" s="159"/>
      <c r="IP60" s="159"/>
      <c r="IQ60" s="159"/>
      <c r="IR60" s="159"/>
      <c r="IS60" s="159"/>
      <c r="IT60" s="159"/>
      <c r="IU60" s="159"/>
      <c r="IV60" s="159"/>
    </row>
    <row r="62" spans="14:256" ht="12.75" customHeight="1" x14ac:dyDescent="0.25">
      <c r="N62" s="134"/>
      <c r="O62" s="134"/>
      <c r="ID62" s="159"/>
      <c r="IE62" s="159"/>
      <c r="IF62" s="159"/>
      <c r="IG62" s="159"/>
      <c r="IH62" s="159"/>
      <c r="II62" s="159"/>
      <c r="IJ62" s="159"/>
      <c r="IK62" s="159"/>
      <c r="IL62" s="159"/>
      <c r="IM62" s="159"/>
      <c r="IN62" s="159"/>
      <c r="IO62" s="159"/>
      <c r="IP62" s="159"/>
      <c r="IQ62" s="159"/>
      <c r="IR62" s="159"/>
      <c r="IS62" s="159"/>
      <c r="IT62" s="159"/>
      <c r="IU62" s="159"/>
      <c r="IV62" s="159"/>
    </row>
    <row r="63" spans="14:256" ht="12.75" customHeight="1" x14ac:dyDescent="0.25">
      <c r="ID63" s="159"/>
      <c r="IE63" s="159"/>
      <c r="IF63" s="159"/>
      <c r="IG63" s="159"/>
      <c r="IH63" s="159"/>
      <c r="II63" s="159"/>
      <c r="IJ63" s="159"/>
      <c r="IK63" s="159"/>
      <c r="IL63" s="159"/>
      <c r="IM63" s="159"/>
      <c r="IN63" s="159"/>
      <c r="IO63" s="159"/>
      <c r="IP63" s="159"/>
      <c r="IQ63" s="159"/>
      <c r="IR63" s="159"/>
      <c r="IS63" s="159"/>
      <c r="IT63" s="159"/>
      <c r="IU63" s="159"/>
      <c r="IV63" s="159"/>
    </row>
    <row r="64" spans="14:256" ht="12.75" customHeight="1" x14ac:dyDescent="0.25">
      <c r="N64" s="157"/>
      <c r="O64" s="157"/>
      <c r="ID64" s="159"/>
      <c r="IE64" s="159"/>
      <c r="IF64" s="159"/>
      <c r="IG64" s="159"/>
      <c r="IH64" s="159"/>
      <c r="II64" s="159"/>
      <c r="IJ64" s="159"/>
      <c r="IK64" s="159"/>
      <c r="IL64" s="159"/>
      <c r="IM64" s="159"/>
      <c r="IN64" s="159"/>
      <c r="IO64" s="159"/>
      <c r="IP64" s="159"/>
      <c r="IQ64" s="159"/>
      <c r="IR64" s="159"/>
      <c r="IS64" s="159"/>
      <c r="IT64" s="159"/>
      <c r="IU64" s="159"/>
      <c r="IV64" s="159"/>
    </row>
    <row r="65" spans="14:256" ht="12.75" customHeight="1" x14ac:dyDescent="0.25">
      <c r="N65" s="157"/>
      <c r="O65" s="157"/>
      <c r="ID65" s="159"/>
      <c r="IE65" s="159"/>
      <c r="IF65" s="159"/>
      <c r="IG65" s="159"/>
      <c r="IH65" s="159"/>
      <c r="II65" s="159"/>
      <c r="IJ65" s="159"/>
      <c r="IK65" s="159"/>
      <c r="IL65" s="159"/>
      <c r="IM65" s="159"/>
      <c r="IN65" s="159"/>
      <c r="IO65" s="159"/>
      <c r="IP65" s="159"/>
      <c r="IQ65" s="159"/>
      <c r="IR65" s="159"/>
      <c r="IS65" s="159"/>
      <c r="IT65" s="159"/>
      <c r="IU65" s="159"/>
      <c r="IV65" s="159"/>
    </row>
    <row r="66" spans="14:256" ht="12.75" customHeight="1" x14ac:dyDescent="0.25">
      <c r="N66" s="157"/>
      <c r="O66" s="157"/>
      <c r="ID66" s="159"/>
      <c r="IE66" s="159"/>
      <c r="IF66" s="159"/>
      <c r="IG66" s="159"/>
      <c r="IH66" s="159"/>
      <c r="II66" s="159"/>
      <c r="IJ66" s="159"/>
      <c r="IK66" s="159"/>
      <c r="IL66" s="159"/>
      <c r="IM66" s="159"/>
      <c r="IN66" s="159"/>
      <c r="IO66" s="159"/>
      <c r="IP66" s="159"/>
      <c r="IQ66" s="159"/>
      <c r="IR66" s="159"/>
      <c r="IS66" s="159"/>
      <c r="IT66" s="159"/>
      <c r="IU66" s="159"/>
      <c r="IV66" s="159"/>
    </row>
    <row r="67" spans="14:256" ht="12.75" customHeight="1" x14ac:dyDescent="0.25">
      <c r="N67" s="157"/>
      <c r="O67" s="157"/>
      <c r="ID67" s="159"/>
      <c r="IE67" s="159"/>
      <c r="IF67" s="159"/>
      <c r="IG67" s="159"/>
      <c r="IH67" s="159"/>
      <c r="II67" s="159"/>
      <c r="IJ67" s="159"/>
      <c r="IK67" s="159"/>
      <c r="IL67" s="159"/>
      <c r="IM67" s="159"/>
      <c r="IN67" s="159"/>
      <c r="IO67" s="159"/>
      <c r="IP67" s="159"/>
      <c r="IQ67" s="159"/>
      <c r="IR67" s="159"/>
      <c r="IS67" s="159"/>
      <c r="IT67" s="159"/>
      <c r="IU67" s="159"/>
      <c r="IV67" s="159"/>
    </row>
    <row r="68" spans="14:256" ht="12.75" customHeight="1" x14ac:dyDescent="0.25">
      <c r="N68" s="157"/>
      <c r="O68" s="157"/>
      <c r="ID68" s="159"/>
      <c r="IE68" s="159"/>
      <c r="IF68" s="159"/>
      <c r="IG68" s="159"/>
      <c r="IH68" s="159"/>
      <c r="II68" s="159"/>
      <c r="IJ68" s="159"/>
      <c r="IK68" s="159"/>
      <c r="IL68" s="159"/>
      <c r="IM68" s="159"/>
      <c r="IN68" s="159"/>
      <c r="IO68" s="159"/>
      <c r="IP68" s="159"/>
      <c r="IQ68" s="159"/>
      <c r="IR68" s="159"/>
      <c r="IS68" s="159"/>
      <c r="IT68" s="159"/>
      <c r="IU68" s="159"/>
      <c r="IV68" s="159"/>
    </row>
    <row r="69" spans="14:256" ht="12.75" customHeight="1" x14ac:dyDescent="0.25">
      <c r="N69" s="157"/>
      <c r="O69" s="157"/>
      <c r="ID69" s="159"/>
      <c r="IE69" s="159"/>
      <c r="IF69" s="159"/>
      <c r="IG69" s="159"/>
      <c r="IH69" s="159"/>
      <c r="II69" s="159"/>
      <c r="IJ69" s="159"/>
      <c r="IK69" s="159"/>
      <c r="IL69" s="159"/>
      <c r="IM69" s="159"/>
      <c r="IN69" s="159"/>
      <c r="IO69" s="159"/>
      <c r="IP69" s="159"/>
      <c r="IQ69" s="159"/>
      <c r="IR69" s="159"/>
      <c r="IS69" s="159"/>
      <c r="IT69" s="159"/>
      <c r="IU69" s="159"/>
      <c r="IV69" s="159"/>
    </row>
    <row r="70" spans="14:256" ht="12.75" customHeight="1" x14ac:dyDescent="0.25">
      <c r="N70" s="157"/>
      <c r="O70" s="157"/>
      <c r="ID70" s="159"/>
      <c r="IE70" s="159"/>
      <c r="IF70" s="159"/>
      <c r="IG70" s="159"/>
      <c r="IH70" s="159"/>
      <c r="II70" s="159"/>
      <c r="IJ70" s="159"/>
      <c r="IK70" s="159"/>
      <c r="IL70" s="159"/>
      <c r="IM70" s="159"/>
      <c r="IN70" s="159"/>
      <c r="IO70" s="159"/>
      <c r="IP70" s="159"/>
      <c r="IQ70" s="159"/>
      <c r="IR70" s="159"/>
      <c r="IS70" s="159"/>
      <c r="IT70" s="159"/>
      <c r="IU70" s="159"/>
      <c r="IV70" s="159"/>
    </row>
    <row r="71" spans="14:256" ht="12.75" customHeight="1" x14ac:dyDescent="0.25">
      <c r="N71" s="157"/>
      <c r="O71" s="157"/>
      <c r="ID71" s="159"/>
      <c r="IE71" s="159"/>
      <c r="IF71" s="159"/>
      <c r="IG71" s="159"/>
      <c r="IH71" s="159"/>
      <c r="II71" s="159"/>
      <c r="IJ71" s="159"/>
      <c r="IK71" s="159"/>
      <c r="IL71" s="159"/>
      <c r="IM71" s="159"/>
      <c r="IN71" s="159"/>
      <c r="IO71" s="159"/>
      <c r="IP71" s="159"/>
      <c r="IQ71" s="159"/>
      <c r="IR71" s="159"/>
      <c r="IS71" s="159"/>
      <c r="IT71" s="159"/>
      <c r="IU71" s="159"/>
      <c r="IV71" s="159"/>
    </row>
    <row r="72" spans="14:256" ht="12.75" customHeight="1" x14ac:dyDescent="0.25">
      <c r="N72" s="157"/>
      <c r="O72" s="157"/>
      <c r="ID72" s="159"/>
      <c r="IE72" s="159"/>
      <c r="IF72" s="159"/>
      <c r="IG72" s="159"/>
      <c r="IH72" s="159"/>
      <c r="II72" s="159"/>
      <c r="IJ72" s="159"/>
      <c r="IK72" s="159"/>
      <c r="IL72" s="159"/>
      <c r="IM72" s="159"/>
      <c r="IN72" s="159"/>
      <c r="IO72" s="159"/>
      <c r="IP72" s="159"/>
      <c r="IQ72" s="159"/>
      <c r="IR72" s="159"/>
      <c r="IS72" s="159"/>
      <c r="IT72" s="159"/>
      <c r="IU72" s="159"/>
      <c r="IV72" s="159"/>
    </row>
    <row r="73" spans="14:256" ht="12.75" customHeight="1" x14ac:dyDescent="0.25">
      <c r="N73" s="157"/>
      <c r="O73" s="157"/>
      <c r="ID73" s="159"/>
      <c r="IE73" s="159"/>
      <c r="IF73" s="159"/>
      <c r="IG73" s="159"/>
      <c r="IH73" s="159"/>
      <c r="II73" s="159"/>
      <c r="IJ73" s="159"/>
      <c r="IK73" s="159"/>
      <c r="IL73" s="159"/>
      <c r="IM73" s="159"/>
      <c r="IN73" s="159"/>
      <c r="IO73" s="159"/>
      <c r="IP73" s="159"/>
      <c r="IQ73" s="159"/>
      <c r="IR73" s="159"/>
      <c r="IS73" s="159"/>
      <c r="IT73" s="159"/>
      <c r="IU73" s="159"/>
      <c r="IV73" s="159"/>
    </row>
    <row r="74" spans="14:256" ht="12.75" customHeight="1" x14ac:dyDescent="0.25">
      <c r="N74" s="157"/>
      <c r="O74" s="157"/>
      <c r="ID74" s="159"/>
      <c r="IE74" s="159"/>
      <c r="IF74" s="159"/>
      <c r="IG74" s="159"/>
      <c r="IH74" s="159"/>
      <c r="II74" s="159"/>
      <c r="IJ74" s="159"/>
      <c r="IK74" s="159"/>
      <c r="IL74" s="159"/>
      <c r="IM74" s="159"/>
      <c r="IN74" s="159"/>
      <c r="IO74" s="159"/>
      <c r="IP74" s="159"/>
      <c r="IQ74" s="159"/>
      <c r="IR74" s="159"/>
      <c r="IS74" s="159"/>
      <c r="IT74" s="159"/>
      <c r="IU74" s="159"/>
      <c r="IV74" s="159"/>
    </row>
    <row r="75" spans="14:256" ht="12.75" customHeight="1" x14ac:dyDescent="0.25">
      <c r="N75" s="157"/>
      <c r="O75" s="157"/>
      <c r="ID75" s="159"/>
      <c r="IE75" s="159"/>
      <c r="IF75" s="159"/>
      <c r="IG75" s="159"/>
      <c r="IH75" s="159"/>
      <c r="II75" s="159"/>
      <c r="IJ75" s="159"/>
      <c r="IK75" s="159"/>
      <c r="IL75" s="159"/>
      <c r="IM75" s="159"/>
      <c r="IN75" s="159"/>
      <c r="IO75" s="159"/>
      <c r="IP75" s="159"/>
      <c r="IQ75" s="159"/>
      <c r="IR75" s="159"/>
      <c r="IS75" s="159"/>
      <c r="IT75" s="159"/>
      <c r="IU75" s="159"/>
      <c r="IV75" s="159"/>
    </row>
    <row r="76" spans="14:256" ht="12.75" customHeight="1" x14ac:dyDescent="0.25">
      <c r="N76" s="157"/>
      <c r="O76" s="157"/>
      <c r="ID76" s="159"/>
      <c r="IE76" s="159"/>
      <c r="IF76" s="159"/>
      <c r="IG76" s="159"/>
      <c r="IH76" s="159"/>
      <c r="II76" s="159"/>
      <c r="IJ76" s="159"/>
      <c r="IK76" s="159"/>
      <c r="IL76" s="159"/>
      <c r="IM76" s="159"/>
      <c r="IN76" s="159"/>
      <c r="IO76" s="159"/>
      <c r="IP76" s="159"/>
      <c r="IQ76" s="159"/>
      <c r="IR76" s="159"/>
      <c r="IS76" s="159"/>
      <c r="IT76" s="159"/>
      <c r="IU76" s="159"/>
      <c r="IV76" s="159"/>
    </row>
    <row r="77" spans="14:256" ht="12.75" customHeight="1" x14ac:dyDescent="0.25">
      <c r="N77" s="157"/>
      <c r="O77" s="157"/>
      <c r="ID77" s="159"/>
      <c r="IE77" s="159"/>
      <c r="IF77" s="159"/>
      <c r="IG77" s="159"/>
      <c r="IH77" s="159"/>
      <c r="II77" s="159"/>
      <c r="IJ77" s="159"/>
      <c r="IK77" s="159"/>
      <c r="IL77" s="159"/>
      <c r="IM77" s="159"/>
      <c r="IN77" s="159"/>
      <c r="IO77" s="159"/>
      <c r="IP77" s="159"/>
      <c r="IQ77" s="159"/>
      <c r="IR77" s="159"/>
      <c r="IS77" s="159"/>
      <c r="IT77" s="159"/>
      <c r="IU77" s="159"/>
      <c r="IV77" s="159"/>
    </row>
    <row r="78" spans="14:256" ht="12.75" customHeight="1" x14ac:dyDescent="0.25">
      <c r="N78" s="157"/>
      <c r="O78" s="157"/>
      <c r="ID78" s="159"/>
      <c r="IE78" s="159"/>
      <c r="IF78" s="159"/>
      <c r="IG78" s="159"/>
      <c r="IH78" s="159"/>
      <c r="II78" s="159"/>
      <c r="IJ78" s="159"/>
      <c r="IK78" s="159"/>
      <c r="IL78" s="159"/>
      <c r="IM78" s="159"/>
      <c r="IN78" s="159"/>
      <c r="IO78" s="159"/>
      <c r="IP78" s="159"/>
      <c r="IQ78" s="159"/>
      <c r="IR78" s="159"/>
      <c r="IS78" s="159"/>
      <c r="IT78" s="159"/>
      <c r="IU78" s="159"/>
      <c r="IV78" s="159"/>
    </row>
    <row r="79" spans="14:256" ht="12.75" customHeight="1" x14ac:dyDescent="0.25">
      <c r="N79" s="157"/>
      <c r="O79" s="157"/>
      <c r="ID79" s="159"/>
      <c r="IE79" s="159"/>
      <c r="IF79" s="159"/>
      <c r="IG79" s="159"/>
      <c r="IH79" s="159"/>
      <c r="II79" s="159"/>
      <c r="IJ79" s="159"/>
      <c r="IK79" s="159"/>
      <c r="IL79" s="159"/>
      <c r="IM79" s="159"/>
      <c r="IN79" s="159"/>
      <c r="IO79" s="159"/>
      <c r="IP79" s="159"/>
      <c r="IQ79" s="159"/>
      <c r="IR79" s="159"/>
      <c r="IS79" s="159"/>
      <c r="IT79" s="159"/>
      <c r="IU79" s="159"/>
      <c r="IV79" s="159"/>
    </row>
    <row r="80" spans="14:256" ht="12.75" customHeight="1" x14ac:dyDescent="0.25">
      <c r="N80" s="157"/>
      <c r="O80" s="157"/>
      <c r="ID80" s="159"/>
      <c r="IE80" s="159"/>
      <c r="IF80" s="159"/>
      <c r="IG80" s="159"/>
      <c r="IH80" s="159"/>
      <c r="II80" s="159"/>
      <c r="IJ80" s="159"/>
      <c r="IK80" s="159"/>
      <c r="IL80" s="159"/>
      <c r="IM80" s="159"/>
      <c r="IN80" s="159"/>
      <c r="IO80" s="159"/>
      <c r="IP80" s="159"/>
      <c r="IQ80" s="159"/>
      <c r="IR80" s="159"/>
      <c r="IS80" s="159"/>
      <c r="IT80" s="159"/>
      <c r="IU80" s="159"/>
      <c r="IV80" s="159"/>
    </row>
    <row r="81" spans="14:256" ht="12.75" customHeight="1" x14ac:dyDescent="0.25">
      <c r="N81" s="157"/>
      <c r="O81" s="157"/>
      <c r="ID81" s="159"/>
      <c r="IE81" s="159"/>
      <c r="IF81" s="159"/>
      <c r="IG81" s="159"/>
      <c r="IH81" s="159"/>
      <c r="II81" s="159"/>
      <c r="IJ81" s="159"/>
      <c r="IK81" s="159"/>
      <c r="IL81" s="159"/>
      <c r="IM81" s="159"/>
      <c r="IN81" s="159"/>
      <c r="IO81" s="159"/>
      <c r="IP81" s="159"/>
      <c r="IQ81" s="159"/>
      <c r="IR81" s="159"/>
      <c r="IS81" s="159"/>
      <c r="IT81" s="159"/>
      <c r="IU81" s="159"/>
      <c r="IV81" s="159"/>
    </row>
    <row r="82" spans="14:256" ht="12.75" customHeight="1" x14ac:dyDescent="0.25">
      <c r="N82" s="157"/>
      <c r="O82" s="157"/>
      <c r="ID82" s="159"/>
      <c r="IE82" s="159"/>
      <c r="IF82" s="159"/>
      <c r="IG82" s="159"/>
      <c r="IH82" s="159"/>
      <c r="II82" s="159"/>
      <c r="IJ82" s="159"/>
      <c r="IK82" s="159"/>
      <c r="IL82" s="159"/>
      <c r="IM82" s="159"/>
      <c r="IN82" s="159"/>
      <c r="IO82" s="159"/>
      <c r="IP82" s="159"/>
      <c r="IQ82" s="159"/>
      <c r="IR82" s="159"/>
      <c r="IS82" s="159"/>
      <c r="IT82" s="159"/>
      <c r="IU82" s="159"/>
      <c r="IV82" s="159"/>
    </row>
    <row r="83" spans="14:256" ht="12.75" customHeight="1" x14ac:dyDescent="0.25">
      <c r="N83" s="157"/>
      <c r="O83" s="157"/>
      <c r="ID83" s="159"/>
      <c r="IE83" s="159"/>
      <c r="IF83" s="159"/>
      <c r="IG83" s="159"/>
      <c r="IH83" s="159"/>
      <c r="II83" s="159"/>
      <c r="IJ83" s="159"/>
      <c r="IK83" s="159"/>
      <c r="IL83" s="159"/>
      <c r="IM83" s="159"/>
      <c r="IN83" s="159"/>
      <c r="IO83" s="159"/>
      <c r="IP83" s="159"/>
      <c r="IQ83" s="159"/>
      <c r="IR83" s="159"/>
      <c r="IS83" s="159"/>
      <c r="IT83" s="159"/>
      <c r="IU83" s="159"/>
      <c r="IV83" s="159"/>
    </row>
    <row r="84" spans="14:256" ht="12.75" customHeight="1" x14ac:dyDescent="0.25">
      <c r="N84" s="157"/>
      <c r="O84" s="157"/>
      <c r="ID84" s="159"/>
      <c r="IE84" s="159"/>
      <c r="IF84" s="159"/>
      <c r="IG84" s="159"/>
      <c r="IH84" s="159"/>
      <c r="II84" s="159"/>
      <c r="IJ84" s="159"/>
      <c r="IK84" s="159"/>
      <c r="IL84" s="159"/>
      <c r="IM84" s="159"/>
      <c r="IN84" s="159"/>
      <c r="IO84" s="159"/>
      <c r="IP84" s="159"/>
      <c r="IQ84" s="159"/>
      <c r="IR84" s="159"/>
      <c r="IS84" s="159"/>
      <c r="IT84" s="159"/>
      <c r="IU84" s="159"/>
      <c r="IV84" s="159"/>
    </row>
    <row r="85" spans="14:256" ht="12.75" customHeight="1" x14ac:dyDescent="0.25">
      <c r="N85" s="157"/>
      <c r="O85" s="157"/>
      <c r="ID85" s="159"/>
      <c r="IE85" s="159"/>
      <c r="IF85" s="159"/>
      <c r="IG85" s="159"/>
      <c r="IH85" s="159"/>
      <c r="II85" s="159"/>
      <c r="IJ85" s="159"/>
      <c r="IK85" s="159"/>
      <c r="IL85" s="159"/>
      <c r="IM85" s="159"/>
      <c r="IN85" s="159"/>
      <c r="IO85" s="159"/>
      <c r="IP85" s="159"/>
      <c r="IQ85" s="159"/>
      <c r="IR85" s="159"/>
      <c r="IS85" s="159"/>
      <c r="IT85" s="159"/>
      <c r="IU85" s="159"/>
      <c r="IV85" s="159"/>
    </row>
    <row r="86" spans="14:256" ht="12.75" customHeight="1" x14ac:dyDescent="0.25">
      <c r="N86" s="157"/>
      <c r="O86" s="157"/>
      <c r="ID86" s="159"/>
      <c r="IE86" s="159"/>
      <c r="IF86" s="159"/>
      <c r="IG86" s="159"/>
      <c r="IH86" s="159"/>
      <c r="II86" s="159"/>
      <c r="IJ86" s="159"/>
      <c r="IK86" s="159"/>
      <c r="IL86" s="159"/>
      <c r="IM86" s="159"/>
      <c r="IN86" s="159"/>
      <c r="IO86" s="159"/>
      <c r="IP86" s="159"/>
      <c r="IQ86" s="159"/>
      <c r="IR86" s="159"/>
      <c r="IS86" s="159"/>
      <c r="IT86" s="159"/>
      <c r="IU86" s="159"/>
      <c r="IV86" s="159"/>
    </row>
    <row r="87" spans="14:256" ht="12.75" customHeight="1" x14ac:dyDescent="0.25">
      <c r="N87" s="157"/>
      <c r="O87" s="157"/>
      <c r="ID87" s="159"/>
      <c r="IE87" s="159"/>
      <c r="IF87" s="159"/>
      <c r="IG87" s="159"/>
      <c r="IH87" s="159"/>
      <c r="II87" s="159"/>
      <c r="IJ87" s="159"/>
      <c r="IK87" s="159"/>
      <c r="IL87" s="159"/>
      <c r="IM87" s="159"/>
      <c r="IN87" s="159"/>
      <c r="IO87" s="159"/>
      <c r="IP87" s="159"/>
      <c r="IQ87" s="159"/>
      <c r="IR87" s="159"/>
      <c r="IS87" s="159"/>
      <c r="IT87" s="159"/>
      <c r="IU87" s="159"/>
      <c r="IV87" s="159"/>
    </row>
    <row r="88" spans="14:256" ht="12.75" customHeight="1" x14ac:dyDescent="0.25">
      <c r="N88" s="157"/>
      <c r="O88" s="157"/>
      <c r="ID88" s="159"/>
      <c r="IE88" s="159"/>
      <c r="IF88" s="159"/>
      <c r="IG88" s="159"/>
      <c r="IH88" s="159"/>
      <c r="II88" s="159"/>
      <c r="IJ88" s="159"/>
      <c r="IK88" s="159"/>
      <c r="IL88" s="159"/>
      <c r="IM88" s="159"/>
      <c r="IN88" s="159"/>
      <c r="IO88" s="159"/>
      <c r="IP88" s="159"/>
      <c r="IQ88" s="159"/>
      <c r="IR88" s="159"/>
      <c r="IS88" s="159"/>
      <c r="IT88" s="159"/>
      <c r="IU88" s="159"/>
      <c r="IV88" s="159"/>
    </row>
    <row r="89" spans="14:256" ht="12.75" customHeight="1" x14ac:dyDescent="0.25">
      <c r="N89" s="157"/>
      <c r="O89" s="157"/>
      <c r="ID89" s="159"/>
      <c r="IE89" s="159"/>
      <c r="IF89" s="159"/>
      <c r="IG89" s="159"/>
      <c r="IH89" s="159"/>
      <c r="II89" s="159"/>
      <c r="IJ89" s="159"/>
      <c r="IK89" s="159"/>
      <c r="IL89" s="159"/>
      <c r="IM89" s="159"/>
      <c r="IN89" s="159"/>
      <c r="IO89" s="159"/>
      <c r="IP89" s="159"/>
      <c r="IQ89" s="159"/>
      <c r="IR89" s="159"/>
      <c r="IS89" s="159"/>
      <c r="IT89" s="159"/>
      <c r="IU89" s="159"/>
      <c r="IV89" s="159"/>
    </row>
    <row r="90" spans="14:256" ht="12.75" customHeight="1" x14ac:dyDescent="0.25">
      <c r="N90" s="157"/>
      <c r="O90" s="157"/>
      <c r="ID90" s="159"/>
      <c r="IE90" s="159"/>
      <c r="IF90" s="159"/>
      <c r="IG90" s="159"/>
      <c r="IH90" s="159"/>
      <c r="II90" s="159"/>
      <c r="IJ90" s="159"/>
      <c r="IK90" s="159"/>
      <c r="IL90" s="159"/>
      <c r="IM90" s="159"/>
      <c r="IN90" s="159"/>
      <c r="IO90" s="159"/>
      <c r="IP90" s="159"/>
      <c r="IQ90" s="159"/>
      <c r="IR90" s="159"/>
      <c r="IS90" s="159"/>
      <c r="IT90" s="159"/>
      <c r="IU90" s="159"/>
      <c r="IV90" s="159"/>
    </row>
    <row r="91" spans="14:256" ht="12.75" customHeight="1" x14ac:dyDescent="0.25">
      <c r="N91" s="157"/>
      <c r="O91" s="157"/>
      <c r="ID91" s="159"/>
      <c r="IE91" s="159"/>
      <c r="IF91" s="159"/>
      <c r="IG91" s="159"/>
      <c r="IH91" s="159"/>
      <c r="II91" s="159"/>
      <c r="IJ91" s="159"/>
      <c r="IK91" s="159"/>
      <c r="IL91" s="159"/>
      <c r="IM91" s="159"/>
      <c r="IN91" s="159"/>
      <c r="IO91" s="159"/>
      <c r="IP91" s="159"/>
      <c r="IQ91" s="159"/>
      <c r="IR91" s="159"/>
      <c r="IS91" s="159"/>
      <c r="IT91" s="159"/>
      <c r="IU91" s="159"/>
      <c r="IV91" s="159"/>
    </row>
    <row r="92" spans="14:256" ht="12.75" customHeight="1" x14ac:dyDescent="0.25">
      <c r="N92" s="157"/>
      <c r="O92" s="157"/>
      <c r="ID92" s="159"/>
      <c r="IE92" s="159"/>
      <c r="IF92" s="159"/>
      <c r="IG92" s="159"/>
      <c r="IH92" s="159"/>
      <c r="II92" s="159"/>
      <c r="IJ92" s="159"/>
      <c r="IK92" s="159"/>
      <c r="IL92" s="159"/>
      <c r="IM92" s="159"/>
      <c r="IN92" s="159"/>
      <c r="IO92" s="159"/>
      <c r="IP92" s="159"/>
      <c r="IQ92" s="159"/>
      <c r="IR92" s="159"/>
      <c r="IS92" s="159"/>
      <c r="IT92" s="159"/>
      <c r="IU92" s="159"/>
      <c r="IV92" s="159"/>
    </row>
    <row r="93" spans="14:256" ht="12.75" customHeight="1" x14ac:dyDescent="0.25">
      <c r="N93" s="157"/>
      <c r="O93" s="157"/>
      <c r="ID93" s="159"/>
      <c r="IE93" s="159"/>
      <c r="IF93" s="159"/>
      <c r="IG93" s="159"/>
      <c r="IH93" s="159"/>
      <c r="II93" s="159"/>
      <c r="IJ93" s="159"/>
      <c r="IK93" s="159"/>
      <c r="IL93" s="159"/>
      <c r="IM93" s="159"/>
      <c r="IN93" s="159"/>
      <c r="IO93" s="159"/>
      <c r="IP93" s="159"/>
      <c r="IQ93" s="159"/>
      <c r="IR93" s="159"/>
      <c r="IS93" s="159"/>
      <c r="IT93" s="159"/>
      <c r="IU93" s="159"/>
      <c r="IV93" s="159"/>
    </row>
    <row r="94" spans="14:256" ht="12.75" customHeight="1" x14ac:dyDescent="0.25">
      <c r="N94" s="157"/>
      <c r="O94" s="157"/>
      <c r="ID94" s="159"/>
      <c r="IE94" s="159"/>
      <c r="IF94" s="159"/>
      <c r="IG94" s="159"/>
      <c r="IH94" s="159"/>
      <c r="II94" s="159"/>
      <c r="IJ94" s="159"/>
      <c r="IK94" s="159"/>
      <c r="IL94" s="159"/>
      <c r="IM94" s="159"/>
      <c r="IN94" s="159"/>
      <c r="IO94" s="159"/>
      <c r="IP94" s="159"/>
      <c r="IQ94" s="159"/>
      <c r="IR94" s="159"/>
      <c r="IS94" s="159"/>
      <c r="IT94" s="159"/>
      <c r="IU94" s="159"/>
      <c r="IV94" s="159"/>
    </row>
    <row r="95" spans="14:256" ht="12.75" customHeight="1" x14ac:dyDescent="0.25">
      <c r="N95" s="157"/>
      <c r="O95" s="157"/>
      <c r="ID95" s="159"/>
      <c r="IE95" s="159"/>
      <c r="IF95" s="159"/>
      <c r="IG95" s="159"/>
      <c r="IH95" s="159"/>
      <c r="II95" s="159"/>
      <c r="IJ95" s="159"/>
      <c r="IK95" s="159"/>
      <c r="IL95" s="159"/>
      <c r="IM95" s="159"/>
      <c r="IN95" s="159"/>
      <c r="IO95" s="159"/>
      <c r="IP95" s="159"/>
      <c r="IQ95" s="159"/>
      <c r="IR95" s="159"/>
      <c r="IS95" s="159"/>
      <c r="IT95" s="159"/>
      <c r="IU95" s="159"/>
      <c r="IV95" s="159"/>
    </row>
    <row r="96" spans="14:256" ht="12.75" customHeight="1" x14ac:dyDescent="0.25">
      <c r="N96" s="157"/>
      <c r="O96" s="157"/>
      <c r="ID96" s="159"/>
      <c r="IE96" s="159"/>
      <c r="IF96" s="159"/>
      <c r="IG96" s="159"/>
      <c r="IH96" s="159"/>
      <c r="II96" s="159"/>
      <c r="IJ96" s="159"/>
      <c r="IK96" s="159"/>
      <c r="IL96" s="159"/>
      <c r="IM96" s="159"/>
      <c r="IN96" s="159"/>
      <c r="IO96" s="159"/>
      <c r="IP96" s="159"/>
      <c r="IQ96" s="159"/>
      <c r="IR96" s="159"/>
      <c r="IS96" s="159"/>
      <c r="IT96" s="159"/>
      <c r="IU96" s="159"/>
      <c r="IV96" s="159"/>
    </row>
    <row r="97" spans="14:256" ht="12.75" customHeight="1" x14ac:dyDescent="0.25">
      <c r="N97" s="157"/>
      <c r="O97" s="157"/>
      <c r="ID97" s="159"/>
      <c r="IE97" s="159"/>
      <c r="IF97" s="159"/>
      <c r="IG97" s="159"/>
      <c r="IH97" s="159"/>
      <c r="II97" s="159"/>
      <c r="IJ97" s="159"/>
      <c r="IK97" s="159"/>
      <c r="IL97" s="159"/>
      <c r="IM97" s="159"/>
      <c r="IN97" s="159"/>
      <c r="IO97" s="159"/>
      <c r="IP97" s="159"/>
      <c r="IQ97" s="159"/>
      <c r="IR97" s="159"/>
      <c r="IS97" s="159"/>
      <c r="IT97" s="159"/>
      <c r="IU97" s="159"/>
      <c r="IV97" s="159"/>
    </row>
    <row r="98" spans="14:256" ht="12.75" customHeight="1" x14ac:dyDescent="0.25">
      <c r="N98" s="157"/>
      <c r="O98" s="157"/>
      <c r="ID98" s="159"/>
      <c r="IE98" s="159"/>
      <c r="IF98" s="159"/>
      <c r="IG98" s="159"/>
      <c r="IH98" s="159"/>
      <c r="II98" s="159"/>
      <c r="IJ98" s="159"/>
      <c r="IK98" s="159"/>
      <c r="IL98" s="159"/>
      <c r="IM98" s="159"/>
      <c r="IN98" s="159"/>
      <c r="IO98" s="159"/>
      <c r="IP98" s="159"/>
      <c r="IQ98" s="159"/>
      <c r="IR98" s="159"/>
      <c r="IS98" s="159"/>
      <c r="IT98" s="159"/>
      <c r="IU98" s="159"/>
      <c r="IV98" s="159"/>
    </row>
    <row r="99" spans="14:256" ht="12.75" customHeight="1" x14ac:dyDescent="0.25">
      <c r="N99" s="157"/>
      <c r="O99" s="157"/>
      <c r="ID99" s="159"/>
      <c r="IE99" s="159"/>
      <c r="IF99" s="159"/>
      <c r="IG99" s="159"/>
      <c r="IH99" s="159"/>
      <c r="II99" s="159"/>
      <c r="IJ99" s="159"/>
      <c r="IK99" s="159"/>
      <c r="IL99" s="159"/>
      <c r="IM99" s="159"/>
      <c r="IN99" s="159"/>
      <c r="IO99" s="159"/>
      <c r="IP99" s="159"/>
      <c r="IQ99" s="159"/>
      <c r="IR99" s="159"/>
      <c r="IS99" s="159"/>
      <c r="IT99" s="159"/>
      <c r="IU99" s="159"/>
      <c r="IV99" s="159"/>
    </row>
    <row r="100" spans="14:256" ht="12.75" customHeight="1" x14ac:dyDescent="0.25">
      <c r="N100" s="161"/>
      <c r="O100" s="161"/>
      <c r="ID100" s="159"/>
      <c r="IE100" s="159"/>
      <c r="IF100" s="159"/>
      <c r="IG100" s="159"/>
      <c r="IH100" s="159"/>
      <c r="II100" s="159"/>
      <c r="IJ100" s="159"/>
      <c r="IK100" s="159"/>
      <c r="IL100" s="159"/>
      <c r="IM100" s="159"/>
      <c r="IN100" s="159"/>
      <c r="IO100" s="159"/>
      <c r="IP100" s="159"/>
      <c r="IQ100" s="159"/>
      <c r="IR100" s="159"/>
      <c r="IS100" s="159"/>
      <c r="IT100" s="159"/>
      <c r="IU100" s="159"/>
      <c r="IV100" s="159"/>
    </row>
    <row r="101" spans="14:256" ht="12.75" customHeight="1" x14ac:dyDescent="0.25">
      <c r="N101" s="160"/>
      <c r="O101" s="160"/>
      <c r="ID101" s="159"/>
      <c r="IE101" s="159"/>
      <c r="IF101" s="159"/>
      <c r="IG101" s="159"/>
      <c r="IH101" s="159"/>
      <c r="II101" s="159"/>
      <c r="IJ101" s="159"/>
      <c r="IK101" s="159"/>
      <c r="IL101" s="159"/>
      <c r="IM101" s="159"/>
      <c r="IN101" s="159"/>
      <c r="IO101" s="159"/>
      <c r="IP101" s="159"/>
      <c r="IQ101" s="159"/>
      <c r="IR101" s="159"/>
      <c r="IS101" s="159"/>
      <c r="IT101" s="159"/>
      <c r="IU101" s="159"/>
      <c r="IV101" s="159"/>
    </row>
    <row r="105" spans="14:256" ht="12.75" customHeight="1" x14ac:dyDescent="0.25">
      <c r="N105" s="160"/>
      <c r="O105" s="160"/>
      <c r="ID105" s="159"/>
      <c r="IE105" s="159"/>
      <c r="IF105" s="159"/>
      <c r="IG105" s="159"/>
      <c r="IH105" s="159"/>
      <c r="II105" s="159"/>
      <c r="IJ105" s="159"/>
      <c r="IK105" s="159"/>
      <c r="IL105" s="159"/>
      <c r="IM105" s="159"/>
      <c r="IN105" s="159"/>
      <c r="IO105" s="159"/>
      <c r="IP105" s="159"/>
      <c r="IQ105" s="159"/>
      <c r="IR105" s="159"/>
      <c r="IS105" s="159"/>
      <c r="IT105" s="159"/>
      <c r="IU105" s="159"/>
      <c r="IV105" s="159"/>
    </row>
    <row r="106" spans="14:256" ht="12.75" customHeight="1" x14ac:dyDescent="0.25">
      <c r="N106" s="160"/>
      <c r="O106" s="160"/>
      <c r="ID106" s="159"/>
      <c r="IE106" s="159"/>
      <c r="IF106" s="159"/>
      <c r="IG106" s="159"/>
      <c r="IH106" s="159"/>
      <c r="II106" s="159"/>
      <c r="IJ106" s="159"/>
      <c r="IK106" s="159"/>
      <c r="IL106" s="159"/>
      <c r="IM106" s="159"/>
      <c r="IN106" s="159"/>
      <c r="IO106" s="159"/>
      <c r="IP106" s="159"/>
      <c r="IQ106" s="159"/>
      <c r="IR106" s="159"/>
      <c r="IS106" s="159"/>
      <c r="IT106" s="159"/>
      <c r="IU106" s="159"/>
      <c r="IV106" s="159"/>
    </row>
    <row r="107" spans="14:256" ht="12.75" customHeight="1" x14ac:dyDescent="0.25">
      <c r="N107" s="160"/>
      <c r="O107" s="160"/>
      <c r="ID107" s="159"/>
      <c r="IE107" s="159"/>
      <c r="IF107" s="159"/>
      <c r="IG107" s="159"/>
      <c r="IH107" s="159"/>
      <c r="II107" s="159"/>
      <c r="IJ107" s="159"/>
      <c r="IK107" s="159"/>
      <c r="IL107" s="159"/>
      <c r="IM107" s="159"/>
      <c r="IN107" s="159"/>
      <c r="IO107" s="159"/>
      <c r="IP107" s="159"/>
      <c r="IQ107" s="159"/>
      <c r="IR107" s="159"/>
      <c r="IS107" s="159"/>
      <c r="IT107" s="159"/>
      <c r="IU107" s="159"/>
      <c r="IV107" s="159"/>
    </row>
    <row r="108" spans="14:256" ht="12.75" customHeight="1" x14ac:dyDescent="0.25">
      <c r="N108" s="160"/>
      <c r="O108" s="160"/>
      <c r="ID108" s="159"/>
      <c r="IE108" s="159"/>
      <c r="IF108" s="159"/>
      <c r="IG108" s="159"/>
      <c r="IH108" s="159"/>
      <c r="II108" s="159"/>
      <c r="IJ108" s="159"/>
      <c r="IK108" s="159"/>
      <c r="IL108" s="159"/>
      <c r="IM108" s="159"/>
      <c r="IN108" s="159"/>
      <c r="IO108" s="159"/>
      <c r="IP108" s="159"/>
      <c r="IQ108" s="159"/>
      <c r="IR108" s="159"/>
      <c r="IS108" s="159"/>
      <c r="IT108" s="159"/>
      <c r="IU108" s="159"/>
      <c r="IV108" s="159"/>
    </row>
    <row r="111" spans="14:256" ht="12.75" customHeight="1" x14ac:dyDescent="0.25">
      <c r="N111" s="160"/>
      <c r="O111" s="160"/>
      <c r="ID111" s="159"/>
      <c r="IE111" s="159"/>
      <c r="IF111" s="159"/>
      <c r="IG111" s="159"/>
      <c r="IH111" s="159"/>
      <c r="II111" s="159"/>
      <c r="IJ111" s="159"/>
      <c r="IK111" s="159"/>
      <c r="IL111" s="159"/>
      <c r="IM111" s="159"/>
      <c r="IN111" s="159"/>
      <c r="IO111" s="159"/>
      <c r="IP111" s="159"/>
      <c r="IQ111" s="159"/>
      <c r="IR111" s="159"/>
      <c r="IS111" s="159"/>
      <c r="IT111" s="159"/>
      <c r="IU111" s="159"/>
      <c r="IV111" s="159"/>
    </row>
    <row r="112" spans="14:256" ht="12.75" customHeight="1" x14ac:dyDescent="0.25">
      <c r="ID112" s="159"/>
      <c r="IE112" s="159"/>
      <c r="IF112" s="159"/>
      <c r="IG112" s="159"/>
      <c r="IH112" s="159"/>
      <c r="II112" s="159"/>
      <c r="IJ112" s="159"/>
      <c r="IK112" s="159"/>
      <c r="IL112" s="159"/>
      <c r="IM112" s="159"/>
      <c r="IN112" s="159"/>
      <c r="IO112" s="159"/>
      <c r="IP112" s="159"/>
      <c r="IQ112" s="159"/>
      <c r="IR112" s="159"/>
      <c r="IS112" s="159"/>
      <c r="IT112" s="159"/>
      <c r="IU112" s="159"/>
      <c r="IV112" s="159"/>
    </row>
  </sheetData>
  <sheetProtection selectLockedCells="1" selectUnlockedCells="1"/>
  <mergeCells count="11">
    <mergeCell ref="A9:P9"/>
    <mergeCell ref="A1:D1"/>
    <mergeCell ref="A2:D2"/>
    <mergeCell ref="A4:P4"/>
    <mergeCell ref="A7:G7"/>
    <mergeCell ref="A8:P8"/>
    <mergeCell ref="B11:C11"/>
    <mergeCell ref="L15:P15"/>
    <mergeCell ref="L16:P16"/>
    <mergeCell ref="L17:P17"/>
    <mergeCell ref="L20:P20"/>
  </mergeCells>
  <pageMargins left="0.62" right="0.19685039370078741" top="0.19685039370078741" bottom="0.35433070866141736" header="0.19685039370078741" footer="0.19685039370078741"/>
  <pageSetup paperSize="8" scale="95" firstPageNumber="37" fitToHeight="0" orientation="landscape" useFirstPageNumber="1" r:id="rId1"/>
  <headerFooter alignWithMargins="0"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70"/>
  <sheetViews>
    <sheetView zoomScaleNormal="100" workbookViewId="0">
      <selection activeCell="A4" sqref="A4:P4"/>
    </sheetView>
  </sheetViews>
  <sheetFormatPr defaultColWidth="9.140625" defaultRowHeight="12.75" customHeight="1" x14ac:dyDescent="0.3"/>
  <cols>
    <col min="1" max="1" width="6" style="59" customWidth="1"/>
    <col min="2" max="2" width="20" style="10" customWidth="1"/>
    <col min="3" max="3" width="9.28515625" style="10" customWidth="1"/>
    <col min="4" max="4" width="14" style="69" customWidth="1"/>
    <col min="5" max="5" width="33.85546875" style="10" customWidth="1"/>
    <col min="6" max="6" width="7.42578125" style="69" customWidth="1"/>
    <col min="7" max="7" width="7.85546875" style="69" customWidth="1"/>
    <col min="8" max="8" width="11" style="10" customWidth="1"/>
    <col min="9" max="9" width="13" style="69" customWidth="1"/>
    <col min="10" max="10" width="6.7109375" style="69" customWidth="1"/>
    <col min="11" max="11" width="7.85546875" style="69" customWidth="1"/>
    <col min="12" max="12" width="17.7109375" style="10" customWidth="1"/>
    <col min="13" max="13" width="23.42578125" style="10" customWidth="1"/>
    <col min="14" max="14" width="19.28515625" style="10" customWidth="1"/>
    <col min="15" max="15" width="11.28515625" style="10" customWidth="1"/>
    <col min="16" max="16" width="7.7109375" style="10" customWidth="1"/>
    <col min="17" max="17" width="17.42578125" style="10" customWidth="1"/>
    <col min="18" max="18" width="15.28515625" style="10" customWidth="1"/>
    <col min="19" max="25" width="9.140625" style="10"/>
    <col min="26" max="26" width="22.28515625" style="10" bestFit="1" customWidth="1"/>
    <col min="27" max="29" width="9.140625" style="10"/>
    <col min="30" max="30" width="9.28515625" style="10" bestFit="1" customWidth="1"/>
    <col min="31" max="41" width="9.140625" style="10"/>
    <col min="42" max="44" width="9.28515625" style="10" bestFit="1" customWidth="1"/>
    <col min="45" max="16384" width="9.140625" style="10"/>
  </cols>
  <sheetData>
    <row r="1" spans="1:256" ht="22.5" customHeight="1" x14ac:dyDescent="0.3">
      <c r="A1" s="6" t="s">
        <v>6</v>
      </c>
      <c r="B1" s="6"/>
      <c r="C1" s="6"/>
      <c r="D1" s="6"/>
      <c r="E1" s="7"/>
      <c r="F1" s="8"/>
      <c r="G1" s="8"/>
      <c r="H1" s="7"/>
      <c r="I1" s="8"/>
      <c r="J1" s="8"/>
      <c r="K1" s="8"/>
      <c r="L1" s="8"/>
      <c r="M1" s="8"/>
      <c r="N1" s="8"/>
      <c r="O1" s="8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</row>
    <row r="2" spans="1:256" ht="22.5" customHeight="1" x14ac:dyDescent="0.3">
      <c r="A2" s="11" t="s">
        <v>14</v>
      </c>
      <c r="B2" s="11"/>
      <c r="C2" s="11"/>
      <c r="D2" s="11"/>
      <c r="E2" s="7"/>
      <c r="F2" s="8"/>
      <c r="G2" s="8"/>
      <c r="H2" s="7"/>
      <c r="I2" s="8"/>
      <c r="J2" s="8"/>
      <c r="K2" s="8"/>
      <c r="L2" s="8"/>
      <c r="M2" s="8"/>
      <c r="N2" s="8"/>
      <c r="O2" s="8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</row>
    <row r="3" spans="1:256" ht="9.6" customHeight="1" x14ac:dyDescent="0.3">
      <c r="A3" s="12"/>
      <c r="B3" s="7"/>
      <c r="C3" s="7"/>
      <c r="D3" s="8"/>
      <c r="E3" s="7"/>
      <c r="F3" s="8"/>
      <c r="G3" s="8"/>
      <c r="H3" s="7"/>
      <c r="I3" s="8"/>
      <c r="J3" s="8"/>
      <c r="K3" s="8"/>
      <c r="L3" s="8"/>
      <c r="M3" s="8"/>
      <c r="N3" s="8"/>
      <c r="O3" s="8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9"/>
      <c r="HH3" s="9"/>
      <c r="HI3" s="9"/>
      <c r="HJ3" s="9"/>
      <c r="HK3" s="9"/>
      <c r="HL3" s="9"/>
      <c r="HM3" s="9"/>
      <c r="HN3" s="9"/>
      <c r="HO3" s="9"/>
      <c r="HP3" s="9"/>
      <c r="HQ3" s="9"/>
      <c r="HR3" s="9"/>
      <c r="HS3" s="9"/>
      <c r="HT3" s="9"/>
      <c r="HU3" s="9"/>
      <c r="HV3" s="9"/>
      <c r="HW3" s="9"/>
      <c r="HX3" s="9"/>
      <c r="HY3" s="9"/>
      <c r="HZ3" s="9"/>
      <c r="IA3" s="9"/>
      <c r="IB3" s="9"/>
      <c r="IC3" s="9"/>
      <c r="ID3" s="9"/>
      <c r="IE3" s="9"/>
      <c r="IF3" s="9"/>
      <c r="IG3" s="9"/>
      <c r="IH3" s="9"/>
      <c r="II3" s="9"/>
      <c r="IJ3" s="9"/>
      <c r="IK3" s="9"/>
      <c r="IL3" s="9"/>
      <c r="IM3" s="9"/>
      <c r="IN3" s="9"/>
      <c r="IO3" s="9"/>
      <c r="IP3" s="9"/>
      <c r="IQ3" s="9"/>
      <c r="IR3" s="9"/>
      <c r="IS3" s="9"/>
      <c r="IT3" s="9"/>
      <c r="IU3" s="9"/>
      <c r="IV3" s="9"/>
    </row>
    <row r="4" spans="1:256" ht="29.25" customHeight="1" x14ac:dyDescent="0.3">
      <c r="A4" s="2" t="s">
        <v>81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  <c r="IV4" s="9"/>
    </row>
    <row r="5" spans="1:256" ht="3.6" customHeight="1" x14ac:dyDescent="0.3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  <c r="IV5" s="9"/>
    </row>
    <row r="6" spans="1:256" ht="0.75" customHeight="1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  <c r="IV6" s="9"/>
    </row>
    <row r="7" spans="1:256" s="19" customFormat="1" ht="22.5" customHeight="1" x14ac:dyDescent="0.3">
      <c r="A7" s="14" t="s">
        <v>26</v>
      </c>
      <c r="B7" s="14"/>
      <c r="C7" s="14"/>
      <c r="D7" s="14"/>
      <c r="E7" s="14"/>
      <c r="F7" s="14"/>
      <c r="G7" s="14"/>
      <c r="H7" s="15"/>
      <c r="I7" s="15"/>
      <c r="J7" s="16"/>
      <c r="K7" s="15"/>
      <c r="L7" s="15"/>
      <c r="M7" s="15"/>
      <c r="N7" s="15"/>
      <c r="O7" s="15"/>
      <c r="P7" s="15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  <c r="FF7" s="17"/>
      <c r="FG7" s="17"/>
      <c r="FH7" s="17"/>
      <c r="FI7" s="17"/>
      <c r="FJ7" s="17"/>
      <c r="FK7" s="17"/>
      <c r="FL7" s="17"/>
      <c r="FM7" s="17"/>
      <c r="FN7" s="17"/>
      <c r="FO7" s="17"/>
      <c r="FP7" s="17"/>
      <c r="FQ7" s="17"/>
      <c r="FR7" s="17"/>
      <c r="FS7" s="17"/>
      <c r="FT7" s="17"/>
      <c r="FU7" s="17"/>
      <c r="FV7" s="17"/>
      <c r="FW7" s="17"/>
      <c r="FX7" s="17"/>
      <c r="FY7" s="17"/>
      <c r="FZ7" s="17"/>
      <c r="GA7" s="17"/>
      <c r="GB7" s="17"/>
      <c r="GC7" s="17"/>
      <c r="GD7" s="17"/>
      <c r="GE7" s="17"/>
      <c r="GF7" s="17"/>
      <c r="GG7" s="17"/>
      <c r="GH7" s="17"/>
      <c r="GI7" s="17"/>
      <c r="GJ7" s="17"/>
      <c r="GK7" s="17"/>
      <c r="GL7" s="17"/>
      <c r="GM7" s="17"/>
      <c r="GN7" s="17"/>
      <c r="GO7" s="17"/>
      <c r="GP7" s="17"/>
      <c r="GQ7" s="17"/>
      <c r="GR7" s="17"/>
      <c r="GS7" s="17"/>
      <c r="GT7" s="17"/>
      <c r="GU7" s="17"/>
      <c r="GV7" s="17"/>
      <c r="GW7" s="17"/>
      <c r="GX7" s="17"/>
      <c r="GY7" s="17"/>
      <c r="GZ7" s="17"/>
      <c r="HA7" s="17"/>
      <c r="HB7" s="17"/>
      <c r="HC7" s="17"/>
      <c r="HD7" s="17"/>
      <c r="HE7" s="17"/>
      <c r="HF7" s="17"/>
      <c r="HG7" s="17"/>
      <c r="HH7" s="17"/>
      <c r="HI7" s="17"/>
      <c r="HJ7" s="17"/>
      <c r="HK7" s="17"/>
      <c r="HL7" s="17"/>
      <c r="HM7" s="17"/>
      <c r="HN7" s="17"/>
      <c r="HO7" s="17"/>
      <c r="HP7" s="18"/>
      <c r="HQ7" s="18"/>
      <c r="HR7" s="18"/>
      <c r="HS7" s="18"/>
      <c r="HT7" s="18"/>
      <c r="HU7" s="18"/>
      <c r="HV7" s="18"/>
      <c r="HW7" s="18"/>
      <c r="HX7" s="18"/>
      <c r="HY7" s="18"/>
      <c r="HZ7" s="18"/>
      <c r="IA7" s="18"/>
      <c r="IB7" s="18"/>
      <c r="IC7" s="18"/>
      <c r="ID7" s="18"/>
      <c r="IE7" s="18"/>
      <c r="IF7" s="18"/>
      <c r="IG7" s="18"/>
      <c r="IH7" s="18"/>
      <c r="II7" s="18"/>
      <c r="IJ7" s="18"/>
      <c r="IK7" s="18"/>
      <c r="IL7" s="18"/>
      <c r="IM7" s="18"/>
      <c r="IN7" s="18"/>
      <c r="IO7" s="18"/>
      <c r="IP7" s="18"/>
      <c r="IQ7" s="18"/>
      <c r="IR7" s="18"/>
      <c r="IS7" s="18"/>
      <c r="IT7" s="18"/>
      <c r="IU7" s="18"/>
      <c r="IV7" s="18"/>
    </row>
    <row r="8" spans="1:256" ht="22.5" customHeight="1" x14ac:dyDescent="0.3">
      <c r="A8" s="20" t="s">
        <v>19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</row>
    <row r="9" spans="1:256" ht="22.5" customHeight="1" x14ac:dyDescent="0.3">
      <c r="A9" s="21" t="s">
        <v>582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</row>
    <row r="10" spans="1:256" ht="6" customHeight="1" x14ac:dyDescent="0.3">
      <c r="A10" s="12"/>
      <c r="B10" s="7"/>
      <c r="C10" s="7"/>
      <c r="D10" s="8"/>
      <c r="E10" s="7"/>
      <c r="F10" s="7"/>
      <c r="G10" s="7"/>
      <c r="H10" s="7"/>
      <c r="I10" s="8"/>
      <c r="J10" s="8"/>
      <c r="K10" s="8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</row>
    <row r="11" spans="1:256" ht="48.75" customHeight="1" x14ac:dyDescent="0.3">
      <c r="A11" s="74" t="s">
        <v>0</v>
      </c>
      <c r="B11" s="75" t="s">
        <v>7</v>
      </c>
      <c r="C11" s="75"/>
      <c r="D11" s="76" t="s">
        <v>1</v>
      </c>
      <c r="E11" s="76" t="s">
        <v>2</v>
      </c>
      <c r="F11" s="76" t="s">
        <v>3</v>
      </c>
      <c r="G11" s="76" t="s">
        <v>4</v>
      </c>
      <c r="H11" s="76" t="s">
        <v>8</v>
      </c>
      <c r="I11" s="76" t="s">
        <v>9</v>
      </c>
      <c r="J11" s="77" t="s">
        <v>10</v>
      </c>
      <c r="K11" s="76" t="s">
        <v>5</v>
      </c>
      <c r="L11" s="78" t="s">
        <v>11</v>
      </c>
      <c r="M11" s="76" t="s">
        <v>12</v>
      </c>
      <c r="N11" s="79" t="s">
        <v>20</v>
      </c>
      <c r="O11" s="79" t="s">
        <v>21</v>
      </c>
      <c r="P11" s="79" t="s">
        <v>13</v>
      </c>
      <c r="Q11" s="80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</row>
    <row r="12" spans="1:256" s="37" customFormat="1" ht="30.75" customHeight="1" x14ac:dyDescent="0.3">
      <c r="A12" s="81" t="s">
        <v>82</v>
      </c>
      <c r="B12" s="82" t="s">
        <v>113</v>
      </c>
      <c r="C12" s="83" t="s">
        <v>55</v>
      </c>
      <c r="D12" s="84" t="s">
        <v>114</v>
      </c>
      <c r="E12" s="85" t="s">
        <v>88</v>
      </c>
      <c r="F12" s="84" t="s">
        <v>18</v>
      </c>
      <c r="G12" s="84" t="s">
        <v>39</v>
      </c>
      <c r="H12" s="86" t="s">
        <v>57</v>
      </c>
      <c r="I12" s="87" t="s">
        <v>46</v>
      </c>
      <c r="J12" s="88">
        <v>2023</v>
      </c>
      <c r="K12" s="84" t="s">
        <v>27</v>
      </c>
      <c r="L12" s="89" t="s">
        <v>115</v>
      </c>
      <c r="M12" s="90" t="s">
        <v>116</v>
      </c>
      <c r="N12" s="90"/>
      <c r="O12" s="90"/>
      <c r="P12" s="90"/>
      <c r="Q12" s="91" t="s">
        <v>117</v>
      </c>
      <c r="R12" s="24"/>
      <c r="S12" s="24"/>
      <c r="T12" s="25" t="s">
        <v>46</v>
      </c>
      <c r="U12" s="26" t="s">
        <v>118</v>
      </c>
      <c r="V12" s="26" t="s">
        <v>84</v>
      </c>
      <c r="W12" s="26" t="s">
        <v>85</v>
      </c>
      <c r="X12" s="27" t="str">
        <f t="shared" ref="X12:X43" si="0">CONCATENATE(AJ12," ",AK12)</f>
        <v>Bàn Thị Luyến</v>
      </c>
      <c r="Y12" s="28" t="s">
        <v>119</v>
      </c>
      <c r="Z12" s="29">
        <f t="shared" ref="Z12:Z43" si="1">_xlfn.NUMBERVALUE(D12)</f>
        <v>37038</v>
      </c>
      <c r="AA12" s="25"/>
      <c r="AB12" s="30" t="s">
        <v>58</v>
      </c>
      <c r="AC12" s="30" t="s">
        <v>58</v>
      </c>
      <c r="AD12" s="25" t="e">
        <f t="shared" ref="AD12:AD74" si="2">VLOOKUP(K12,$AC$2:$AD$4,2,FALSE)</f>
        <v>#N/A</v>
      </c>
      <c r="AE12" s="23" t="s">
        <v>117</v>
      </c>
      <c r="AF12" s="30" t="s">
        <v>120</v>
      </c>
      <c r="AG12" s="31" t="s">
        <v>86</v>
      </c>
      <c r="AH12" s="23"/>
      <c r="AI12" s="28" t="s">
        <v>121</v>
      </c>
      <c r="AJ12" s="32" t="s">
        <v>113</v>
      </c>
      <c r="AK12" s="33" t="s">
        <v>55</v>
      </c>
      <c r="AL12" s="28" t="s">
        <v>88</v>
      </c>
      <c r="AM12" s="23" t="s">
        <v>18</v>
      </c>
      <c r="AN12" s="23" t="s">
        <v>39</v>
      </c>
      <c r="AO12" s="25" t="s">
        <v>46</v>
      </c>
      <c r="AP12" s="30">
        <v>136</v>
      </c>
      <c r="AQ12" s="34">
        <v>7.78</v>
      </c>
      <c r="AR12" s="34">
        <v>3.24</v>
      </c>
      <c r="AS12" s="23" t="s">
        <v>27</v>
      </c>
      <c r="AT12" s="35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6"/>
      <c r="CK12" s="36"/>
      <c r="CL12" s="36"/>
      <c r="CM12" s="36"/>
      <c r="CN12" s="36"/>
      <c r="CO12" s="36"/>
      <c r="CP12" s="36"/>
      <c r="CQ12" s="36"/>
      <c r="CR12" s="36"/>
      <c r="CS12" s="36"/>
      <c r="CT12" s="36"/>
      <c r="CU12" s="36"/>
      <c r="CV12" s="36"/>
      <c r="CW12" s="36"/>
      <c r="CX12" s="36"/>
      <c r="CY12" s="36"/>
      <c r="CZ12" s="36"/>
      <c r="DA12" s="36"/>
      <c r="DB12" s="36"/>
      <c r="DC12" s="36"/>
      <c r="DD12" s="36"/>
      <c r="DE12" s="36"/>
      <c r="DF12" s="36"/>
      <c r="DG12" s="36"/>
      <c r="DH12" s="36"/>
      <c r="DI12" s="36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36"/>
      <c r="DZ12" s="36"/>
      <c r="EA12" s="36"/>
      <c r="EB12" s="36"/>
      <c r="EC12" s="36"/>
      <c r="ED12" s="36"/>
      <c r="EE12" s="36"/>
      <c r="EF12" s="36"/>
      <c r="EG12" s="36"/>
      <c r="EH12" s="36"/>
      <c r="EI12" s="36"/>
      <c r="EJ12" s="36"/>
      <c r="EK12" s="36"/>
      <c r="EL12" s="36"/>
      <c r="EM12" s="36"/>
      <c r="EN12" s="36"/>
      <c r="EO12" s="36"/>
      <c r="EP12" s="36"/>
      <c r="EQ12" s="36"/>
      <c r="ER12" s="36"/>
      <c r="ES12" s="36"/>
      <c r="ET12" s="36"/>
      <c r="EU12" s="36"/>
      <c r="EV12" s="36"/>
      <c r="EW12" s="36"/>
      <c r="EX12" s="36"/>
      <c r="EY12" s="36"/>
      <c r="EZ12" s="36"/>
      <c r="FA12" s="36"/>
      <c r="FB12" s="36"/>
      <c r="FC12" s="36"/>
      <c r="FD12" s="36"/>
      <c r="FE12" s="36"/>
      <c r="FF12" s="36"/>
      <c r="FG12" s="36"/>
      <c r="FH12" s="36"/>
      <c r="FI12" s="36"/>
      <c r="FJ12" s="36"/>
      <c r="FK12" s="36"/>
      <c r="FL12" s="36"/>
      <c r="FM12" s="36"/>
      <c r="FN12" s="36"/>
      <c r="FO12" s="36"/>
      <c r="FP12" s="36"/>
      <c r="FQ12" s="36"/>
      <c r="FR12" s="36"/>
      <c r="FS12" s="36"/>
      <c r="FT12" s="36"/>
      <c r="FU12" s="36"/>
      <c r="FV12" s="36"/>
      <c r="FW12" s="36"/>
      <c r="FX12" s="36"/>
      <c r="FY12" s="36"/>
      <c r="FZ12" s="36"/>
      <c r="GA12" s="36"/>
      <c r="GB12" s="36"/>
      <c r="GC12" s="36"/>
      <c r="GD12" s="36"/>
      <c r="GE12" s="36"/>
      <c r="GF12" s="36"/>
      <c r="GG12" s="36"/>
      <c r="GH12" s="36"/>
      <c r="GI12" s="36"/>
      <c r="GJ12" s="36"/>
      <c r="GK12" s="36"/>
      <c r="GL12" s="36"/>
      <c r="GM12" s="36"/>
      <c r="GN12" s="36"/>
      <c r="GO12" s="36"/>
      <c r="GP12" s="36"/>
      <c r="GQ12" s="36"/>
      <c r="GR12" s="36"/>
      <c r="GS12" s="36"/>
      <c r="GT12" s="36"/>
      <c r="GU12" s="36"/>
      <c r="GV12" s="36"/>
      <c r="GW12" s="36"/>
      <c r="GX12" s="36"/>
      <c r="GY12" s="36"/>
      <c r="GZ12" s="36"/>
      <c r="HA12" s="36"/>
      <c r="HB12" s="36"/>
      <c r="HC12" s="36"/>
      <c r="HD12" s="36"/>
      <c r="HE12" s="36"/>
      <c r="HF12" s="36"/>
      <c r="HG12" s="36"/>
      <c r="HH12" s="36"/>
      <c r="HI12" s="36"/>
      <c r="HJ12" s="36"/>
      <c r="HK12" s="36"/>
      <c r="HL12" s="36"/>
      <c r="HM12" s="36"/>
      <c r="HN12" s="36"/>
      <c r="HO12" s="36"/>
      <c r="HP12" s="36"/>
      <c r="HQ12" s="36"/>
      <c r="HR12" s="36"/>
      <c r="HS12" s="36"/>
      <c r="HT12" s="36"/>
      <c r="HU12" s="36"/>
      <c r="HV12" s="36"/>
      <c r="HW12" s="36"/>
      <c r="HX12" s="36"/>
      <c r="HY12" s="36"/>
      <c r="HZ12" s="36"/>
      <c r="IA12" s="36"/>
      <c r="IB12" s="36"/>
      <c r="IC12" s="36"/>
      <c r="ID12" s="36"/>
      <c r="IE12" s="36"/>
      <c r="IF12" s="36"/>
      <c r="IG12" s="36"/>
      <c r="IH12" s="36"/>
      <c r="II12" s="36"/>
      <c r="IJ12" s="36"/>
      <c r="IK12" s="36"/>
      <c r="IL12" s="36"/>
      <c r="IM12" s="36"/>
      <c r="IN12" s="36"/>
      <c r="IO12" s="36"/>
    </row>
    <row r="13" spans="1:256" s="37" customFormat="1" ht="30.75" customHeight="1" x14ac:dyDescent="0.3">
      <c r="A13" s="92" t="s">
        <v>87</v>
      </c>
      <c r="B13" s="93" t="s">
        <v>122</v>
      </c>
      <c r="C13" s="94" t="s">
        <v>50</v>
      </c>
      <c r="D13" s="91" t="s">
        <v>123</v>
      </c>
      <c r="E13" s="95" t="s">
        <v>585</v>
      </c>
      <c r="F13" s="91" t="s">
        <v>18</v>
      </c>
      <c r="G13" s="91" t="s">
        <v>16</v>
      </c>
      <c r="H13" s="96" t="s">
        <v>57</v>
      </c>
      <c r="I13" s="97" t="s">
        <v>46</v>
      </c>
      <c r="J13" s="98">
        <v>2023</v>
      </c>
      <c r="K13" s="91" t="s">
        <v>27</v>
      </c>
      <c r="L13" s="99" t="s">
        <v>125</v>
      </c>
      <c r="M13" s="100" t="s">
        <v>126</v>
      </c>
      <c r="N13" s="100"/>
      <c r="O13" s="100"/>
      <c r="P13" s="100"/>
      <c r="Q13" s="91" t="s">
        <v>127</v>
      </c>
      <c r="R13" s="24"/>
      <c r="S13" s="24"/>
      <c r="T13" s="25" t="s">
        <v>46</v>
      </c>
      <c r="U13" s="26" t="s">
        <v>118</v>
      </c>
      <c r="V13" s="26" t="s">
        <v>84</v>
      </c>
      <c r="W13" s="26" t="s">
        <v>85</v>
      </c>
      <c r="X13" s="27" t="str">
        <f t="shared" si="0"/>
        <v>Dương Thị Nguyệt Ánh</v>
      </c>
      <c r="Y13" s="28" t="s">
        <v>128</v>
      </c>
      <c r="Z13" s="29">
        <f t="shared" si="1"/>
        <v>37221</v>
      </c>
      <c r="AA13" s="25"/>
      <c r="AB13" s="30" t="s">
        <v>58</v>
      </c>
      <c r="AC13" s="30" t="s">
        <v>58</v>
      </c>
      <c r="AD13" s="25" t="e">
        <f t="shared" si="2"/>
        <v>#N/A</v>
      </c>
      <c r="AE13" s="23" t="s">
        <v>127</v>
      </c>
      <c r="AF13" s="30" t="s">
        <v>120</v>
      </c>
      <c r="AG13" s="31" t="s">
        <v>86</v>
      </c>
      <c r="AH13" s="23"/>
      <c r="AI13" s="28" t="s">
        <v>129</v>
      </c>
      <c r="AJ13" s="32" t="s">
        <v>122</v>
      </c>
      <c r="AK13" s="33" t="s">
        <v>50</v>
      </c>
      <c r="AL13" s="28" t="s">
        <v>124</v>
      </c>
      <c r="AM13" s="23" t="s">
        <v>18</v>
      </c>
      <c r="AN13" s="23" t="s">
        <v>16</v>
      </c>
      <c r="AO13" s="25" t="s">
        <v>46</v>
      </c>
      <c r="AP13" s="30" t="s">
        <v>80</v>
      </c>
      <c r="AQ13" s="34" t="s">
        <v>130</v>
      </c>
      <c r="AR13" s="34" t="s">
        <v>131</v>
      </c>
      <c r="AS13" s="23" t="s">
        <v>27</v>
      </c>
      <c r="AT13" s="35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6"/>
      <c r="CK13" s="36"/>
      <c r="CL13" s="36"/>
      <c r="CM13" s="36"/>
      <c r="CN13" s="36"/>
      <c r="CO13" s="36"/>
      <c r="CP13" s="36"/>
      <c r="CQ13" s="36"/>
      <c r="CR13" s="36"/>
      <c r="CS13" s="36"/>
      <c r="CT13" s="36"/>
      <c r="CU13" s="36"/>
      <c r="CV13" s="36"/>
      <c r="CW13" s="36"/>
      <c r="CX13" s="36"/>
      <c r="CY13" s="36"/>
      <c r="CZ13" s="36"/>
      <c r="DA13" s="36"/>
      <c r="DB13" s="36"/>
      <c r="DC13" s="36"/>
      <c r="DD13" s="36"/>
      <c r="DE13" s="36"/>
      <c r="DF13" s="36"/>
      <c r="DG13" s="36"/>
      <c r="DH13" s="36"/>
      <c r="DI13" s="36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36"/>
      <c r="DZ13" s="36"/>
      <c r="EA13" s="36"/>
      <c r="EB13" s="36"/>
      <c r="EC13" s="36"/>
      <c r="ED13" s="36"/>
      <c r="EE13" s="36"/>
      <c r="EF13" s="36"/>
      <c r="EG13" s="36"/>
      <c r="EH13" s="36"/>
      <c r="EI13" s="36"/>
      <c r="EJ13" s="36"/>
      <c r="EK13" s="36"/>
      <c r="EL13" s="36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6"/>
      <c r="EY13" s="36"/>
      <c r="EZ13" s="36"/>
      <c r="FA13" s="36"/>
      <c r="FB13" s="36"/>
      <c r="FC13" s="36"/>
      <c r="FD13" s="36"/>
      <c r="FE13" s="36"/>
      <c r="FF13" s="36"/>
      <c r="FG13" s="36"/>
      <c r="FH13" s="36"/>
      <c r="FI13" s="36"/>
      <c r="FJ13" s="36"/>
      <c r="FK13" s="36"/>
      <c r="FL13" s="36"/>
      <c r="FM13" s="36"/>
      <c r="FN13" s="36"/>
      <c r="FO13" s="36"/>
      <c r="FP13" s="36"/>
      <c r="FQ13" s="36"/>
      <c r="FR13" s="36"/>
      <c r="FS13" s="36"/>
      <c r="FT13" s="36"/>
      <c r="FU13" s="36"/>
      <c r="FV13" s="36"/>
      <c r="FW13" s="36"/>
      <c r="FX13" s="36"/>
      <c r="FY13" s="36"/>
      <c r="FZ13" s="36"/>
      <c r="GA13" s="36"/>
      <c r="GB13" s="36"/>
      <c r="GC13" s="36"/>
      <c r="GD13" s="36"/>
      <c r="GE13" s="36"/>
      <c r="GF13" s="36"/>
      <c r="GG13" s="36"/>
      <c r="GH13" s="36"/>
      <c r="GI13" s="36"/>
      <c r="GJ13" s="36"/>
      <c r="GK13" s="36"/>
      <c r="GL13" s="36"/>
      <c r="GM13" s="36"/>
      <c r="GN13" s="36"/>
      <c r="GO13" s="36"/>
      <c r="GP13" s="36"/>
      <c r="GQ13" s="36"/>
      <c r="GR13" s="36"/>
      <c r="GS13" s="36"/>
      <c r="GT13" s="36"/>
      <c r="GU13" s="36"/>
      <c r="GV13" s="36"/>
      <c r="GW13" s="36"/>
      <c r="GX13" s="36"/>
      <c r="GY13" s="36"/>
      <c r="GZ13" s="36"/>
      <c r="HA13" s="36"/>
      <c r="HB13" s="36"/>
      <c r="HC13" s="36"/>
      <c r="HD13" s="36"/>
      <c r="HE13" s="36"/>
      <c r="HF13" s="36"/>
      <c r="HG13" s="36"/>
      <c r="HH13" s="36"/>
      <c r="HI13" s="36"/>
      <c r="HJ13" s="36"/>
      <c r="HK13" s="36"/>
      <c r="HL13" s="36"/>
      <c r="HM13" s="36"/>
      <c r="HN13" s="36"/>
      <c r="HO13" s="36"/>
      <c r="HP13" s="36"/>
      <c r="HQ13" s="36"/>
      <c r="HR13" s="36"/>
      <c r="HS13" s="36"/>
      <c r="HT13" s="36"/>
      <c r="HU13" s="36"/>
      <c r="HV13" s="36"/>
      <c r="HW13" s="36"/>
      <c r="HX13" s="36"/>
      <c r="HY13" s="36"/>
      <c r="HZ13" s="36"/>
      <c r="IA13" s="36"/>
      <c r="IB13" s="36"/>
      <c r="IC13" s="36"/>
      <c r="ID13" s="36"/>
      <c r="IE13" s="36"/>
      <c r="IF13" s="36"/>
      <c r="IG13" s="36"/>
      <c r="IH13" s="36"/>
      <c r="II13" s="36"/>
      <c r="IJ13" s="36"/>
      <c r="IK13" s="36"/>
      <c r="IL13" s="36"/>
      <c r="IM13" s="36"/>
      <c r="IN13" s="36"/>
      <c r="IO13" s="36"/>
    </row>
    <row r="14" spans="1:256" s="37" customFormat="1" ht="30.75" customHeight="1" x14ac:dyDescent="0.3">
      <c r="A14" s="92" t="s">
        <v>89</v>
      </c>
      <c r="B14" s="101" t="s">
        <v>132</v>
      </c>
      <c r="C14" s="102" t="s">
        <v>53</v>
      </c>
      <c r="D14" s="103" t="s">
        <v>71</v>
      </c>
      <c r="E14" s="104" t="s">
        <v>52</v>
      </c>
      <c r="F14" s="103" t="s">
        <v>18</v>
      </c>
      <c r="G14" s="103" t="s">
        <v>23</v>
      </c>
      <c r="H14" s="96" t="s">
        <v>57</v>
      </c>
      <c r="I14" s="97" t="s">
        <v>46</v>
      </c>
      <c r="J14" s="98">
        <v>2023</v>
      </c>
      <c r="K14" s="103" t="s">
        <v>30</v>
      </c>
      <c r="L14" s="99" t="s">
        <v>133</v>
      </c>
      <c r="M14" s="100" t="s">
        <v>134</v>
      </c>
      <c r="N14" s="100"/>
      <c r="O14" s="100"/>
      <c r="P14" s="100"/>
      <c r="Q14" s="103" t="s">
        <v>135</v>
      </c>
      <c r="R14" s="24"/>
      <c r="S14" s="24"/>
      <c r="T14" s="25" t="s">
        <v>46</v>
      </c>
      <c r="U14" s="26" t="s">
        <v>118</v>
      </c>
      <c r="V14" s="26" t="s">
        <v>84</v>
      </c>
      <c r="W14" s="26" t="s">
        <v>85</v>
      </c>
      <c r="X14" s="27" t="str">
        <f t="shared" si="0"/>
        <v>Hoàng Hương Giang</v>
      </c>
      <c r="Y14" s="41" t="s">
        <v>136</v>
      </c>
      <c r="Z14" s="29">
        <f t="shared" si="1"/>
        <v>36938</v>
      </c>
      <c r="AA14" s="25"/>
      <c r="AB14" s="31" t="s">
        <v>60</v>
      </c>
      <c r="AC14" s="31" t="s">
        <v>60</v>
      </c>
      <c r="AD14" s="25" t="e">
        <f t="shared" si="2"/>
        <v>#N/A</v>
      </c>
      <c r="AE14" s="40" t="s">
        <v>135</v>
      </c>
      <c r="AF14" s="30" t="s">
        <v>120</v>
      </c>
      <c r="AG14" s="31" t="s">
        <v>86</v>
      </c>
      <c r="AH14" s="40"/>
      <c r="AI14" s="41" t="s">
        <v>137</v>
      </c>
      <c r="AJ14" s="38" t="s">
        <v>132</v>
      </c>
      <c r="AK14" s="39" t="s">
        <v>53</v>
      </c>
      <c r="AL14" s="41" t="s">
        <v>52</v>
      </c>
      <c r="AM14" s="40" t="s">
        <v>18</v>
      </c>
      <c r="AN14" s="40" t="s">
        <v>23</v>
      </c>
      <c r="AO14" s="25" t="s">
        <v>46</v>
      </c>
      <c r="AP14" s="31">
        <v>136</v>
      </c>
      <c r="AQ14" s="34">
        <v>6.81</v>
      </c>
      <c r="AR14" s="34">
        <v>2.62</v>
      </c>
      <c r="AS14" s="40" t="s">
        <v>30</v>
      </c>
      <c r="AT14" s="42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</row>
    <row r="15" spans="1:256" s="18" customFormat="1" ht="30.75" customHeight="1" x14ac:dyDescent="0.3">
      <c r="A15" s="92" t="s">
        <v>90</v>
      </c>
      <c r="B15" s="101" t="s">
        <v>138</v>
      </c>
      <c r="C15" s="102" t="s">
        <v>139</v>
      </c>
      <c r="D15" s="103" t="s">
        <v>140</v>
      </c>
      <c r="E15" s="104" t="s">
        <v>73</v>
      </c>
      <c r="F15" s="103" t="s">
        <v>18</v>
      </c>
      <c r="G15" s="103" t="s">
        <v>16</v>
      </c>
      <c r="H15" s="96" t="s">
        <v>57</v>
      </c>
      <c r="I15" s="97" t="s">
        <v>46</v>
      </c>
      <c r="J15" s="98">
        <v>2023</v>
      </c>
      <c r="K15" s="103" t="s">
        <v>30</v>
      </c>
      <c r="L15" s="99" t="s">
        <v>141</v>
      </c>
      <c r="M15" s="100" t="s">
        <v>142</v>
      </c>
      <c r="N15" s="100"/>
      <c r="O15" s="100"/>
      <c r="P15" s="100"/>
      <c r="Q15" s="103" t="s">
        <v>135</v>
      </c>
      <c r="R15" s="24"/>
      <c r="S15" s="24"/>
      <c r="T15" s="25" t="s">
        <v>46</v>
      </c>
      <c r="U15" s="26" t="s">
        <v>118</v>
      </c>
      <c r="V15" s="26" t="s">
        <v>84</v>
      </c>
      <c r="W15" s="26" t="s">
        <v>85</v>
      </c>
      <c r="X15" s="27" t="str">
        <f t="shared" si="0"/>
        <v>Nguyễn Hồng Hạnh</v>
      </c>
      <c r="Y15" s="41" t="s">
        <v>143</v>
      </c>
      <c r="Z15" s="29">
        <f t="shared" si="1"/>
        <v>37069</v>
      </c>
      <c r="AA15" s="25"/>
      <c r="AB15" s="31" t="s">
        <v>60</v>
      </c>
      <c r="AC15" s="31" t="s">
        <v>60</v>
      </c>
      <c r="AD15" s="25" t="e">
        <f t="shared" si="2"/>
        <v>#N/A</v>
      </c>
      <c r="AE15" s="40" t="s">
        <v>135</v>
      </c>
      <c r="AF15" s="30" t="s">
        <v>120</v>
      </c>
      <c r="AG15" s="31" t="s">
        <v>86</v>
      </c>
      <c r="AH15" s="40"/>
      <c r="AI15" s="41" t="s">
        <v>144</v>
      </c>
      <c r="AJ15" s="38" t="s">
        <v>138</v>
      </c>
      <c r="AK15" s="39" t="s">
        <v>139</v>
      </c>
      <c r="AL15" s="41" t="s">
        <v>73</v>
      </c>
      <c r="AM15" s="40" t="s">
        <v>18</v>
      </c>
      <c r="AN15" s="40" t="s">
        <v>16</v>
      </c>
      <c r="AO15" s="25" t="s">
        <v>46</v>
      </c>
      <c r="AP15" s="31">
        <v>136</v>
      </c>
      <c r="AQ15" s="34">
        <v>7.46</v>
      </c>
      <c r="AR15" s="34">
        <v>3.08</v>
      </c>
      <c r="AS15" s="40" t="s">
        <v>30</v>
      </c>
      <c r="AT15" s="43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</row>
    <row r="16" spans="1:256" s="37" customFormat="1" ht="30.75" customHeight="1" x14ac:dyDescent="0.3">
      <c r="A16" s="92" t="s">
        <v>91</v>
      </c>
      <c r="B16" s="101" t="s">
        <v>34</v>
      </c>
      <c r="C16" s="102" t="s">
        <v>145</v>
      </c>
      <c r="D16" s="103" t="s">
        <v>146</v>
      </c>
      <c r="E16" s="104" t="s">
        <v>147</v>
      </c>
      <c r="F16" s="103" t="s">
        <v>18</v>
      </c>
      <c r="G16" s="103" t="s">
        <v>16</v>
      </c>
      <c r="H16" s="96" t="s">
        <v>57</v>
      </c>
      <c r="I16" s="97" t="s">
        <v>46</v>
      </c>
      <c r="J16" s="98">
        <v>2023</v>
      </c>
      <c r="K16" s="103" t="s">
        <v>30</v>
      </c>
      <c r="L16" s="99" t="s">
        <v>148</v>
      </c>
      <c r="M16" s="100" t="s">
        <v>149</v>
      </c>
      <c r="N16" s="100"/>
      <c r="O16" s="100"/>
      <c r="P16" s="100"/>
      <c r="Q16" s="103" t="s">
        <v>135</v>
      </c>
      <c r="R16" s="24"/>
      <c r="S16" s="24"/>
      <c r="T16" s="25" t="s">
        <v>46</v>
      </c>
      <c r="U16" s="26" t="s">
        <v>118</v>
      </c>
      <c r="V16" s="26" t="s">
        <v>84</v>
      </c>
      <c r="W16" s="26" t="s">
        <v>85</v>
      </c>
      <c r="X16" s="27" t="str">
        <f t="shared" si="0"/>
        <v>Nguyễn Thị Hương</v>
      </c>
      <c r="Y16" s="41" t="s">
        <v>150</v>
      </c>
      <c r="Z16" s="29">
        <f t="shared" si="1"/>
        <v>37007</v>
      </c>
      <c r="AA16" s="25"/>
      <c r="AB16" s="31" t="s">
        <v>60</v>
      </c>
      <c r="AC16" s="31" t="s">
        <v>60</v>
      </c>
      <c r="AD16" s="25" t="e">
        <f t="shared" si="2"/>
        <v>#N/A</v>
      </c>
      <c r="AE16" s="40" t="s">
        <v>135</v>
      </c>
      <c r="AF16" s="30" t="s">
        <v>120</v>
      </c>
      <c r="AG16" s="31" t="s">
        <v>86</v>
      </c>
      <c r="AH16" s="40"/>
      <c r="AI16" s="41" t="s">
        <v>151</v>
      </c>
      <c r="AJ16" s="38" t="s">
        <v>34</v>
      </c>
      <c r="AK16" s="39" t="s">
        <v>145</v>
      </c>
      <c r="AL16" s="41" t="s">
        <v>147</v>
      </c>
      <c r="AM16" s="40" t="s">
        <v>18</v>
      </c>
      <c r="AN16" s="40" t="s">
        <v>16</v>
      </c>
      <c r="AO16" s="25" t="s">
        <v>46</v>
      </c>
      <c r="AP16" s="31">
        <v>136</v>
      </c>
      <c r="AQ16" s="34">
        <v>7.24</v>
      </c>
      <c r="AR16" s="34">
        <v>2.92</v>
      </c>
      <c r="AS16" s="40" t="s">
        <v>30</v>
      </c>
      <c r="AT16" s="42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</row>
    <row r="17" spans="1:249" s="18" customFormat="1" ht="30.75" customHeight="1" x14ac:dyDescent="0.3">
      <c r="A17" s="92" t="s">
        <v>92</v>
      </c>
      <c r="B17" s="101" t="s">
        <v>152</v>
      </c>
      <c r="C17" s="102" t="s">
        <v>28</v>
      </c>
      <c r="D17" s="103" t="s">
        <v>153</v>
      </c>
      <c r="E17" s="104" t="s">
        <v>47</v>
      </c>
      <c r="F17" s="103" t="s">
        <v>18</v>
      </c>
      <c r="G17" s="103" t="s">
        <v>16</v>
      </c>
      <c r="H17" s="96" t="s">
        <v>57</v>
      </c>
      <c r="I17" s="97" t="s">
        <v>46</v>
      </c>
      <c r="J17" s="98">
        <v>2023</v>
      </c>
      <c r="K17" s="103" t="s">
        <v>30</v>
      </c>
      <c r="L17" s="99" t="s">
        <v>154</v>
      </c>
      <c r="M17" s="100" t="s">
        <v>155</v>
      </c>
      <c r="N17" s="100"/>
      <c r="O17" s="100"/>
      <c r="P17" s="100"/>
      <c r="Q17" s="103" t="s">
        <v>135</v>
      </c>
      <c r="R17" s="24"/>
      <c r="S17" s="24"/>
      <c r="T17" s="25" t="s">
        <v>46</v>
      </c>
      <c r="U17" s="26" t="s">
        <v>118</v>
      </c>
      <c r="V17" s="26" t="s">
        <v>84</v>
      </c>
      <c r="W17" s="26" t="s">
        <v>85</v>
      </c>
      <c r="X17" s="27" t="str">
        <f t="shared" si="0"/>
        <v>Ngô Thùy Linh</v>
      </c>
      <c r="Y17" s="41" t="s">
        <v>156</v>
      </c>
      <c r="Z17" s="29">
        <f t="shared" si="1"/>
        <v>36888</v>
      </c>
      <c r="AA17" s="25"/>
      <c r="AB17" s="31" t="s">
        <v>60</v>
      </c>
      <c r="AC17" s="31" t="s">
        <v>60</v>
      </c>
      <c r="AD17" s="25" t="e">
        <f t="shared" si="2"/>
        <v>#N/A</v>
      </c>
      <c r="AE17" s="40" t="s">
        <v>135</v>
      </c>
      <c r="AF17" s="30" t="s">
        <v>120</v>
      </c>
      <c r="AG17" s="31" t="s">
        <v>86</v>
      </c>
      <c r="AH17" s="40"/>
      <c r="AI17" s="41" t="s">
        <v>157</v>
      </c>
      <c r="AJ17" s="38" t="s">
        <v>152</v>
      </c>
      <c r="AK17" s="39" t="s">
        <v>28</v>
      </c>
      <c r="AL17" s="41" t="s">
        <v>47</v>
      </c>
      <c r="AM17" s="40" t="s">
        <v>18</v>
      </c>
      <c r="AN17" s="40" t="s">
        <v>16</v>
      </c>
      <c r="AO17" s="25" t="s">
        <v>46</v>
      </c>
      <c r="AP17" s="31">
        <v>136</v>
      </c>
      <c r="AQ17" s="34">
        <v>7.05</v>
      </c>
      <c r="AR17" s="34">
        <v>2.75</v>
      </c>
      <c r="AS17" s="40" t="s">
        <v>30</v>
      </c>
      <c r="AT17" s="43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</row>
    <row r="18" spans="1:249" s="18" customFormat="1" ht="30.75" customHeight="1" x14ac:dyDescent="0.3">
      <c r="A18" s="92" t="s">
        <v>94</v>
      </c>
      <c r="B18" s="101" t="s">
        <v>158</v>
      </c>
      <c r="C18" s="102" t="s">
        <v>42</v>
      </c>
      <c r="D18" s="105" t="s">
        <v>159</v>
      </c>
      <c r="E18" s="104" t="s">
        <v>160</v>
      </c>
      <c r="F18" s="103" t="s">
        <v>18</v>
      </c>
      <c r="G18" s="103" t="s">
        <v>65</v>
      </c>
      <c r="H18" s="96" t="s">
        <v>57</v>
      </c>
      <c r="I18" s="97" t="s">
        <v>46</v>
      </c>
      <c r="J18" s="98">
        <v>2023</v>
      </c>
      <c r="K18" s="103" t="s">
        <v>30</v>
      </c>
      <c r="L18" s="99" t="s">
        <v>161</v>
      </c>
      <c r="M18" s="100" t="s">
        <v>162</v>
      </c>
      <c r="N18" s="100"/>
      <c r="O18" s="100"/>
      <c r="P18" s="100"/>
      <c r="Q18" s="103" t="s">
        <v>135</v>
      </c>
      <c r="R18" s="24"/>
      <c r="S18" s="24"/>
      <c r="T18" s="25" t="s">
        <v>46</v>
      </c>
      <c r="U18" s="26" t="s">
        <v>118</v>
      </c>
      <c r="V18" s="26" t="s">
        <v>84</v>
      </c>
      <c r="W18" s="26" t="s">
        <v>85</v>
      </c>
      <c r="X18" s="27" t="str">
        <f t="shared" si="0"/>
        <v>Hà Khánh Ly</v>
      </c>
      <c r="Y18" s="41" t="s">
        <v>163</v>
      </c>
      <c r="Z18" s="29">
        <f t="shared" si="1"/>
        <v>37051</v>
      </c>
      <c r="AA18" s="25"/>
      <c r="AB18" s="45" t="s">
        <v>60</v>
      </c>
      <c r="AC18" s="45" t="s">
        <v>60</v>
      </c>
      <c r="AD18" s="25" t="e">
        <f t="shared" si="2"/>
        <v>#N/A</v>
      </c>
      <c r="AE18" s="40" t="s">
        <v>135</v>
      </c>
      <c r="AF18" s="30" t="s">
        <v>120</v>
      </c>
      <c r="AG18" s="31" t="s">
        <v>86</v>
      </c>
      <c r="AH18" s="44"/>
      <c r="AI18" s="41" t="s">
        <v>164</v>
      </c>
      <c r="AJ18" s="38" t="s">
        <v>158</v>
      </c>
      <c r="AK18" s="39" t="s">
        <v>42</v>
      </c>
      <c r="AL18" s="41" t="s">
        <v>160</v>
      </c>
      <c r="AM18" s="40" t="s">
        <v>18</v>
      </c>
      <c r="AN18" s="40" t="s">
        <v>65</v>
      </c>
      <c r="AO18" s="25" t="s">
        <v>46</v>
      </c>
      <c r="AP18" s="31">
        <v>136</v>
      </c>
      <c r="AQ18" s="34">
        <v>7.28</v>
      </c>
      <c r="AR18" s="34">
        <v>2.91</v>
      </c>
      <c r="AS18" s="40" t="s">
        <v>30</v>
      </c>
      <c r="AT18" s="43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</row>
    <row r="19" spans="1:249" s="18" customFormat="1" ht="30.75" customHeight="1" x14ac:dyDescent="0.3">
      <c r="A19" s="92" t="s">
        <v>96</v>
      </c>
      <c r="B19" s="101" t="s">
        <v>165</v>
      </c>
      <c r="C19" s="102" t="s">
        <v>166</v>
      </c>
      <c r="D19" s="103" t="s">
        <v>167</v>
      </c>
      <c r="E19" s="104" t="s">
        <v>168</v>
      </c>
      <c r="F19" s="103" t="s">
        <v>18</v>
      </c>
      <c r="G19" s="103" t="s">
        <v>23</v>
      </c>
      <c r="H19" s="96" t="s">
        <v>57</v>
      </c>
      <c r="I19" s="97" t="s">
        <v>46</v>
      </c>
      <c r="J19" s="98">
        <v>2023</v>
      </c>
      <c r="K19" s="103" t="s">
        <v>30</v>
      </c>
      <c r="L19" s="99" t="s">
        <v>169</v>
      </c>
      <c r="M19" s="100" t="s">
        <v>170</v>
      </c>
      <c r="N19" s="100"/>
      <c r="O19" s="100"/>
      <c r="P19" s="100"/>
      <c r="Q19" s="103" t="s">
        <v>135</v>
      </c>
      <c r="R19" s="24"/>
      <c r="S19" s="24"/>
      <c r="T19" s="25" t="s">
        <v>46</v>
      </c>
      <c r="U19" s="26" t="s">
        <v>118</v>
      </c>
      <c r="V19" s="26" t="s">
        <v>84</v>
      </c>
      <c r="W19" s="26" t="s">
        <v>85</v>
      </c>
      <c r="X19" s="27" t="str">
        <f t="shared" si="0"/>
        <v>Phạm Thị Hoài Ngọc</v>
      </c>
      <c r="Y19" s="41" t="s">
        <v>171</v>
      </c>
      <c r="Z19" s="29">
        <f t="shared" si="1"/>
        <v>37153</v>
      </c>
      <c r="AA19" s="25"/>
      <c r="AB19" s="31" t="s">
        <v>60</v>
      </c>
      <c r="AC19" s="31" t="s">
        <v>60</v>
      </c>
      <c r="AD19" s="25" t="e">
        <f t="shared" si="2"/>
        <v>#N/A</v>
      </c>
      <c r="AE19" s="40" t="s">
        <v>135</v>
      </c>
      <c r="AF19" s="30" t="s">
        <v>120</v>
      </c>
      <c r="AG19" s="31" t="s">
        <v>86</v>
      </c>
      <c r="AH19" s="40"/>
      <c r="AI19" s="41" t="s">
        <v>172</v>
      </c>
      <c r="AJ19" s="38" t="s">
        <v>165</v>
      </c>
      <c r="AK19" s="39" t="s">
        <v>166</v>
      </c>
      <c r="AL19" s="41" t="s">
        <v>168</v>
      </c>
      <c r="AM19" s="40" t="s">
        <v>18</v>
      </c>
      <c r="AN19" s="40" t="s">
        <v>23</v>
      </c>
      <c r="AO19" s="25" t="s">
        <v>46</v>
      </c>
      <c r="AP19" s="31">
        <v>136</v>
      </c>
      <c r="AQ19" s="34">
        <v>6.91</v>
      </c>
      <c r="AR19" s="34">
        <v>2.72</v>
      </c>
      <c r="AS19" s="40" t="s">
        <v>30</v>
      </c>
      <c r="AT19" s="43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</row>
    <row r="20" spans="1:249" s="37" customFormat="1" ht="30.75" customHeight="1" x14ac:dyDescent="0.3">
      <c r="A20" s="92" t="s">
        <v>84</v>
      </c>
      <c r="B20" s="101" t="s">
        <v>173</v>
      </c>
      <c r="C20" s="102" t="s">
        <v>174</v>
      </c>
      <c r="D20" s="106">
        <v>36861</v>
      </c>
      <c r="E20" s="104" t="s">
        <v>40</v>
      </c>
      <c r="F20" s="103" t="s">
        <v>18</v>
      </c>
      <c r="G20" s="103" t="s">
        <v>16</v>
      </c>
      <c r="H20" s="96" t="s">
        <v>57</v>
      </c>
      <c r="I20" s="97" t="s">
        <v>46</v>
      </c>
      <c r="J20" s="98">
        <v>2023</v>
      </c>
      <c r="K20" s="103" t="s">
        <v>30</v>
      </c>
      <c r="L20" s="99" t="s">
        <v>175</v>
      </c>
      <c r="M20" s="100" t="s">
        <v>176</v>
      </c>
      <c r="N20" s="100"/>
      <c r="O20" s="100"/>
      <c r="P20" s="100"/>
      <c r="Q20" s="103" t="s">
        <v>135</v>
      </c>
      <c r="R20" s="24"/>
      <c r="S20" s="24"/>
      <c r="T20" s="25" t="s">
        <v>46</v>
      </c>
      <c r="U20" s="26" t="s">
        <v>118</v>
      </c>
      <c r="V20" s="26" t="s">
        <v>84</v>
      </c>
      <c r="W20" s="26" t="s">
        <v>85</v>
      </c>
      <c r="X20" s="27" t="str">
        <f t="shared" si="0"/>
        <v>Nguyễn Minh Phượng</v>
      </c>
      <c r="Y20" s="41" t="s">
        <v>177</v>
      </c>
      <c r="Z20" s="29">
        <f t="shared" si="1"/>
        <v>36861</v>
      </c>
      <c r="AA20" s="25"/>
      <c r="AB20" s="47" t="s">
        <v>60</v>
      </c>
      <c r="AC20" s="47" t="s">
        <v>60</v>
      </c>
      <c r="AD20" s="25" t="e">
        <f t="shared" si="2"/>
        <v>#N/A</v>
      </c>
      <c r="AE20" s="40" t="s">
        <v>135</v>
      </c>
      <c r="AF20" s="30" t="s">
        <v>120</v>
      </c>
      <c r="AG20" s="31" t="s">
        <v>86</v>
      </c>
      <c r="AH20" s="46"/>
      <c r="AI20" s="41" t="s">
        <v>178</v>
      </c>
      <c r="AJ20" s="38" t="s">
        <v>173</v>
      </c>
      <c r="AK20" s="39" t="s">
        <v>174</v>
      </c>
      <c r="AL20" s="41" t="s">
        <v>40</v>
      </c>
      <c r="AM20" s="40" t="s">
        <v>18</v>
      </c>
      <c r="AN20" s="40" t="s">
        <v>16</v>
      </c>
      <c r="AO20" s="25" t="s">
        <v>46</v>
      </c>
      <c r="AP20" s="31">
        <v>136</v>
      </c>
      <c r="AQ20" s="34">
        <v>6.94</v>
      </c>
      <c r="AR20" s="34">
        <v>2.77</v>
      </c>
      <c r="AS20" s="40" t="s">
        <v>30</v>
      </c>
      <c r="AT20" s="42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</row>
    <row r="21" spans="1:249" s="18" customFormat="1" ht="30.75" customHeight="1" x14ac:dyDescent="0.3">
      <c r="A21" s="92" t="s">
        <v>179</v>
      </c>
      <c r="B21" s="101" t="s">
        <v>180</v>
      </c>
      <c r="C21" s="102" t="s">
        <v>181</v>
      </c>
      <c r="D21" s="103" t="s">
        <v>79</v>
      </c>
      <c r="E21" s="104" t="s">
        <v>62</v>
      </c>
      <c r="F21" s="103" t="s">
        <v>18</v>
      </c>
      <c r="G21" s="103" t="s">
        <v>23</v>
      </c>
      <c r="H21" s="96" t="s">
        <v>57</v>
      </c>
      <c r="I21" s="97" t="s">
        <v>46</v>
      </c>
      <c r="J21" s="98">
        <v>2023</v>
      </c>
      <c r="K21" s="103" t="s">
        <v>30</v>
      </c>
      <c r="L21" s="99" t="s">
        <v>182</v>
      </c>
      <c r="M21" s="100" t="s">
        <v>183</v>
      </c>
      <c r="N21" s="100"/>
      <c r="O21" s="100"/>
      <c r="P21" s="100"/>
      <c r="Q21" s="103" t="s">
        <v>135</v>
      </c>
      <c r="R21" s="24"/>
      <c r="S21" s="24"/>
      <c r="T21" s="25" t="s">
        <v>46</v>
      </c>
      <c r="U21" s="26" t="s">
        <v>118</v>
      </c>
      <c r="V21" s="26" t="s">
        <v>84</v>
      </c>
      <c r="W21" s="26" t="s">
        <v>85</v>
      </c>
      <c r="X21" s="27" t="str">
        <f t="shared" si="0"/>
        <v>Nông Thị Thuyền</v>
      </c>
      <c r="Y21" s="41" t="s">
        <v>184</v>
      </c>
      <c r="Z21" s="29">
        <f t="shared" si="1"/>
        <v>37123</v>
      </c>
      <c r="AA21" s="25"/>
      <c r="AB21" s="31" t="s">
        <v>60</v>
      </c>
      <c r="AC21" s="31" t="s">
        <v>60</v>
      </c>
      <c r="AD21" s="25" t="e">
        <f t="shared" si="2"/>
        <v>#N/A</v>
      </c>
      <c r="AE21" s="40" t="s">
        <v>135</v>
      </c>
      <c r="AF21" s="30" t="s">
        <v>120</v>
      </c>
      <c r="AG21" s="31" t="s">
        <v>86</v>
      </c>
      <c r="AH21" s="40"/>
      <c r="AI21" s="41" t="s">
        <v>185</v>
      </c>
      <c r="AJ21" s="38" t="s">
        <v>180</v>
      </c>
      <c r="AK21" s="39" t="s">
        <v>181</v>
      </c>
      <c r="AL21" s="41" t="s">
        <v>62</v>
      </c>
      <c r="AM21" s="40" t="s">
        <v>18</v>
      </c>
      <c r="AN21" s="40" t="s">
        <v>23</v>
      </c>
      <c r="AO21" s="25" t="s">
        <v>46</v>
      </c>
      <c r="AP21" s="31">
        <v>136</v>
      </c>
      <c r="AQ21" s="34">
        <v>7.31</v>
      </c>
      <c r="AR21" s="34">
        <v>2.96</v>
      </c>
      <c r="AS21" s="40" t="s">
        <v>30</v>
      </c>
      <c r="AT21" s="43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</row>
    <row r="22" spans="1:249" s="18" customFormat="1" ht="30.75" customHeight="1" x14ac:dyDescent="0.3">
      <c r="A22" s="92" t="s">
        <v>186</v>
      </c>
      <c r="B22" s="101" t="s">
        <v>187</v>
      </c>
      <c r="C22" s="102" t="s">
        <v>188</v>
      </c>
      <c r="D22" s="103" t="s">
        <v>189</v>
      </c>
      <c r="E22" s="104" t="s">
        <v>190</v>
      </c>
      <c r="F22" s="103" t="s">
        <v>18</v>
      </c>
      <c r="G22" s="103" t="s">
        <v>23</v>
      </c>
      <c r="H22" s="96" t="s">
        <v>57</v>
      </c>
      <c r="I22" s="97" t="s">
        <v>46</v>
      </c>
      <c r="J22" s="98">
        <v>2023</v>
      </c>
      <c r="K22" s="103" t="s">
        <v>30</v>
      </c>
      <c r="L22" s="99" t="s">
        <v>191</v>
      </c>
      <c r="M22" s="100" t="s">
        <v>192</v>
      </c>
      <c r="N22" s="100"/>
      <c r="O22" s="100"/>
      <c r="P22" s="100"/>
      <c r="Q22" s="103" t="s">
        <v>135</v>
      </c>
      <c r="R22" s="24"/>
      <c r="S22" s="24"/>
      <c r="T22" s="25" t="s">
        <v>46</v>
      </c>
      <c r="U22" s="26" t="s">
        <v>118</v>
      </c>
      <c r="V22" s="26" t="s">
        <v>84</v>
      </c>
      <c r="W22" s="26" t="s">
        <v>85</v>
      </c>
      <c r="X22" s="27" t="str">
        <f t="shared" si="0"/>
        <v>Mã Thị Tiệp</v>
      </c>
      <c r="Y22" s="41" t="s">
        <v>193</v>
      </c>
      <c r="Z22" s="29">
        <f t="shared" si="1"/>
        <v>36820</v>
      </c>
      <c r="AA22" s="25"/>
      <c r="AB22" s="31" t="s">
        <v>60</v>
      </c>
      <c r="AC22" s="31" t="s">
        <v>60</v>
      </c>
      <c r="AD22" s="25" t="e">
        <f t="shared" si="2"/>
        <v>#N/A</v>
      </c>
      <c r="AE22" s="40" t="s">
        <v>135</v>
      </c>
      <c r="AF22" s="30" t="s">
        <v>120</v>
      </c>
      <c r="AG22" s="31" t="s">
        <v>86</v>
      </c>
      <c r="AH22" s="40"/>
      <c r="AI22" s="41" t="s">
        <v>194</v>
      </c>
      <c r="AJ22" s="38" t="s">
        <v>187</v>
      </c>
      <c r="AK22" s="39" t="s">
        <v>188</v>
      </c>
      <c r="AL22" s="41" t="s">
        <v>190</v>
      </c>
      <c r="AM22" s="40" t="s">
        <v>18</v>
      </c>
      <c r="AN22" s="40" t="s">
        <v>23</v>
      </c>
      <c r="AO22" s="25" t="s">
        <v>46</v>
      </c>
      <c r="AP22" s="31">
        <v>136</v>
      </c>
      <c r="AQ22" s="34">
        <v>6.89</v>
      </c>
      <c r="AR22" s="34">
        <v>2.68</v>
      </c>
      <c r="AS22" s="40" t="s">
        <v>30</v>
      </c>
      <c r="AT22" s="43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</row>
    <row r="23" spans="1:249" s="18" customFormat="1" ht="30.75" customHeight="1" x14ac:dyDescent="0.3">
      <c r="A23" s="92" t="s">
        <v>195</v>
      </c>
      <c r="B23" s="101" t="s">
        <v>76</v>
      </c>
      <c r="C23" s="102" t="s">
        <v>196</v>
      </c>
      <c r="D23" s="103" t="s">
        <v>197</v>
      </c>
      <c r="E23" s="104" t="s">
        <v>198</v>
      </c>
      <c r="F23" s="103" t="s">
        <v>18</v>
      </c>
      <c r="G23" s="103" t="s">
        <v>16</v>
      </c>
      <c r="H23" s="96" t="s">
        <v>57</v>
      </c>
      <c r="I23" s="97" t="s">
        <v>46</v>
      </c>
      <c r="J23" s="98">
        <v>2023</v>
      </c>
      <c r="K23" s="103" t="s">
        <v>30</v>
      </c>
      <c r="L23" s="99" t="s">
        <v>199</v>
      </c>
      <c r="M23" s="100" t="s">
        <v>200</v>
      </c>
      <c r="N23" s="100"/>
      <c r="O23" s="100"/>
      <c r="P23" s="100"/>
      <c r="Q23" s="103" t="s">
        <v>135</v>
      </c>
      <c r="R23" s="24"/>
      <c r="S23" s="24"/>
      <c r="T23" s="25" t="s">
        <v>46</v>
      </c>
      <c r="U23" s="26" t="s">
        <v>118</v>
      </c>
      <c r="V23" s="26" t="s">
        <v>84</v>
      </c>
      <c r="W23" s="26" t="s">
        <v>85</v>
      </c>
      <c r="X23" s="27" t="str">
        <f t="shared" si="0"/>
        <v>Vũ Thị Thu Trang</v>
      </c>
      <c r="Y23" s="41" t="s">
        <v>201</v>
      </c>
      <c r="Z23" s="29">
        <f t="shared" si="1"/>
        <v>37213</v>
      </c>
      <c r="AA23" s="25"/>
      <c r="AB23" s="31" t="s">
        <v>60</v>
      </c>
      <c r="AC23" s="31" t="s">
        <v>60</v>
      </c>
      <c r="AD23" s="25" t="e">
        <f t="shared" si="2"/>
        <v>#N/A</v>
      </c>
      <c r="AE23" s="40" t="s">
        <v>135</v>
      </c>
      <c r="AF23" s="30" t="s">
        <v>120</v>
      </c>
      <c r="AG23" s="31" t="s">
        <v>86</v>
      </c>
      <c r="AH23" s="40"/>
      <c r="AI23" s="41" t="s">
        <v>202</v>
      </c>
      <c r="AJ23" s="38" t="s">
        <v>76</v>
      </c>
      <c r="AK23" s="39" t="s">
        <v>196</v>
      </c>
      <c r="AL23" s="41" t="s">
        <v>198</v>
      </c>
      <c r="AM23" s="40" t="s">
        <v>18</v>
      </c>
      <c r="AN23" s="40" t="s">
        <v>16</v>
      </c>
      <c r="AO23" s="25" t="s">
        <v>46</v>
      </c>
      <c r="AP23" s="31">
        <v>136</v>
      </c>
      <c r="AQ23" s="34">
        <v>6.91</v>
      </c>
      <c r="AR23" s="34">
        <v>2.68</v>
      </c>
      <c r="AS23" s="40" t="s">
        <v>30</v>
      </c>
      <c r="AT23" s="43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</row>
    <row r="24" spans="1:249" s="18" customFormat="1" ht="30.75" customHeight="1" x14ac:dyDescent="0.3">
      <c r="A24" s="92" t="s">
        <v>203</v>
      </c>
      <c r="B24" s="101" t="s">
        <v>204</v>
      </c>
      <c r="C24" s="102" t="s">
        <v>205</v>
      </c>
      <c r="D24" s="105" t="s">
        <v>206</v>
      </c>
      <c r="E24" s="104" t="s">
        <v>52</v>
      </c>
      <c r="F24" s="103" t="s">
        <v>22</v>
      </c>
      <c r="G24" s="103" t="s">
        <v>16</v>
      </c>
      <c r="H24" s="96" t="s">
        <v>57</v>
      </c>
      <c r="I24" s="97" t="s">
        <v>46</v>
      </c>
      <c r="J24" s="98">
        <v>2023</v>
      </c>
      <c r="K24" s="103" t="s">
        <v>30</v>
      </c>
      <c r="L24" s="99" t="s">
        <v>207</v>
      </c>
      <c r="M24" s="100" t="s">
        <v>208</v>
      </c>
      <c r="N24" s="100"/>
      <c r="O24" s="100"/>
      <c r="P24" s="100"/>
      <c r="Q24" s="103" t="s">
        <v>135</v>
      </c>
      <c r="R24" s="24"/>
      <c r="S24" s="24"/>
      <c r="T24" s="25" t="s">
        <v>46</v>
      </c>
      <c r="U24" s="26" t="s">
        <v>118</v>
      </c>
      <c r="V24" s="26" t="s">
        <v>84</v>
      </c>
      <c r="W24" s="26" t="s">
        <v>85</v>
      </c>
      <c r="X24" s="27" t="str">
        <f t="shared" si="0"/>
        <v>Nguyễn Hữu Tùng</v>
      </c>
      <c r="Y24" s="41" t="s">
        <v>209</v>
      </c>
      <c r="Z24" s="29">
        <f t="shared" si="1"/>
        <v>36898</v>
      </c>
      <c r="AA24" s="25"/>
      <c r="AB24" s="45" t="s">
        <v>60</v>
      </c>
      <c r="AC24" s="45" t="s">
        <v>60</v>
      </c>
      <c r="AD24" s="25" t="e">
        <f t="shared" si="2"/>
        <v>#N/A</v>
      </c>
      <c r="AE24" s="40" t="s">
        <v>135</v>
      </c>
      <c r="AF24" s="30" t="s">
        <v>120</v>
      </c>
      <c r="AG24" s="31" t="s">
        <v>86</v>
      </c>
      <c r="AH24" s="44"/>
      <c r="AI24" s="41" t="s">
        <v>210</v>
      </c>
      <c r="AJ24" s="38" t="s">
        <v>204</v>
      </c>
      <c r="AK24" s="39" t="s">
        <v>205</v>
      </c>
      <c r="AL24" s="41" t="s">
        <v>52</v>
      </c>
      <c r="AM24" s="40" t="s">
        <v>22</v>
      </c>
      <c r="AN24" s="40" t="s">
        <v>16</v>
      </c>
      <c r="AO24" s="25" t="s">
        <v>46</v>
      </c>
      <c r="AP24" s="31">
        <v>136</v>
      </c>
      <c r="AQ24" s="34">
        <v>6.76</v>
      </c>
      <c r="AR24" s="34">
        <v>2.56</v>
      </c>
      <c r="AS24" s="40" t="s">
        <v>30</v>
      </c>
      <c r="AT24" s="43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</row>
    <row r="25" spans="1:249" s="18" customFormat="1" ht="30.75" customHeight="1" x14ac:dyDescent="0.3">
      <c r="A25" s="92" t="s">
        <v>211</v>
      </c>
      <c r="B25" s="101" t="s">
        <v>212</v>
      </c>
      <c r="C25" s="102" t="s">
        <v>95</v>
      </c>
      <c r="D25" s="103" t="s">
        <v>213</v>
      </c>
      <c r="E25" s="104" t="s">
        <v>160</v>
      </c>
      <c r="F25" s="103" t="s">
        <v>18</v>
      </c>
      <c r="G25" s="125" t="s">
        <v>65</v>
      </c>
      <c r="H25" s="96" t="s">
        <v>57</v>
      </c>
      <c r="I25" s="97" t="s">
        <v>46</v>
      </c>
      <c r="J25" s="98">
        <v>2023</v>
      </c>
      <c r="K25" s="103" t="s">
        <v>30</v>
      </c>
      <c r="L25" s="99" t="s">
        <v>214</v>
      </c>
      <c r="M25" s="100" t="s">
        <v>215</v>
      </c>
      <c r="N25" s="100"/>
      <c r="O25" s="100"/>
      <c r="P25" s="100"/>
      <c r="Q25" s="103" t="s">
        <v>135</v>
      </c>
      <c r="R25" s="24"/>
      <c r="S25" s="24"/>
      <c r="T25" s="25" t="s">
        <v>46</v>
      </c>
      <c r="U25" s="26" t="s">
        <v>118</v>
      </c>
      <c r="V25" s="26" t="s">
        <v>84</v>
      </c>
      <c r="W25" s="26" t="s">
        <v>85</v>
      </c>
      <c r="X25" s="27" t="str">
        <f t="shared" si="0"/>
        <v>Ngô Thị Hải Yến</v>
      </c>
      <c r="Y25" s="41" t="s">
        <v>216</v>
      </c>
      <c r="Z25" s="29">
        <f t="shared" si="1"/>
        <v>37208</v>
      </c>
      <c r="AA25" s="25"/>
      <c r="AB25" s="31" t="s">
        <v>60</v>
      </c>
      <c r="AC25" s="31" t="s">
        <v>60</v>
      </c>
      <c r="AD25" s="25" t="e">
        <f t="shared" si="2"/>
        <v>#N/A</v>
      </c>
      <c r="AE25" s="40" t="s">
        <v>135</v>
      </c>
      <c r="AF25" s="30" t="s">
        <v>120</v>
      </c>
      <c r="AG25" s="31" t="s">
        <v>86</v>
      </c>
      <c r="AH25" s="40"/>
      <c r="AI25" s="41" t="s">
        <v>217</v>
      </c>
      <c r="AJ25" s="38" t="s">
        <v>212</v>
      </c>
      <c r="AK25" s="39" t="s">
        <v>95</v>
      </c>
      <c r="AL25" s="41" t="s">
        <v>160</v>
      </c>
      <c r="AM25" s="40" t="s">
        <v>18</v>
      </c>
      <c r="AN25" s="40" t="s">
        <v>65</v>
      </c>
      <c r="AO25" s="25" t="s">
        <v>46</v>
      </c>
      <c r="AP25" s="31">
        <v>136</v>
      </c>
      <c r="AQ25" s="34">
        <v>6.77</v>
      </c>
      <c r="AR25" s="34">
        <v>2.61</v>
      </c>
      <c r="AS25" s="40" t="s">
        <v>30</v>
      </c>
      <c r="AT25" s="43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</row>
    <row r="26" spans="1:249" s="18" customFormat="1" ht="30.75" customHeight="1" x14ac:dyDescent="0.3">
      <c r="A26" s="92" t="s">
        <v>218</v>
      </c>
      <c r="B26" s="93" t="s">
        <v>219</v>
      </c>
      <c r="C26" s="94" t="s">
        <v>220</v>
      </c>
      <c r="D26" s="91" t="s">
        <v>221</v>
      </c>
      <c r="E26" s="107" t="s">
        <v>88</v>
      </c>
      <c r="F26" s="91" t="s">
        <v>18</v>
      </c>
      <c r="G26" s="91" t="s">
        <v>24</v>
      </c>
      <c r="H26" s="96" t="s">
        <v>57</v>
      </c>
      <c r="I26" s="97" t="s">
        <v>46</v>
      </c>
      <c r="J26" s="98">
        <v>2023</v>
      </c>
      <c r="K26" s="91" t="s">
        <v>30</v>
      </c>
      <c r="L26" s="99" t="s">
        <v>222</v>
      </c>
      <c r="M26" s="100" t="s">
        <v>223</v>
      </c>
      <c r="N26" s="100"/>
      <c r="O26" s="100"/>
      <c r="P26" s="100"/>
      <c r="Q26" s="91" t="s">
        <v>224</v>
      </c>
      <c r="R26" s="24"/>
      <c r="S26" s="24"/>
      <c r="T26" s="25" t="s">
        <v>46</v>
      </c>
      <c r="U26" s="26" t="s">
        <v>118</v>
      </c>
      <c r="V26" s="26" t="s">
        <v>84</v>
      </c>
      <c r="W26" s="26" t="s">
        <v>85</v>
      </c>
      <c r="X26" s="27" t="str">
        <f t="shared" si="0"/>
        <v>Hoàng Thị Mai Châm</v>
      </c>
      <c r="Y26" s="28" t="s">
        <v>225</v>
      </c>
      <c r="Z26" s="29">
        <f t="shared" si="1"/>
        <v>37151</v>
      </c>
      <c r="AA26" s="25"/>
      <c r="AB26" s="30" t="s">
        <v>60</v>
      </c>
      <c r="AC26" s="30" t="s">
        <v>60</v>
      </c>
      <c r="AD26" s="25" t="e">
        <f t="shared" si="2"/>
        <v>#N/A</v>
      </c>
      <c r="AE26" s="23" t="s">
        <v>224</v>
      </c>
      <c r="AF26" s="30" t="s">
        <v>120</v>
      </c>
      <c r="AG26" s="31" t="s">
        <v>86</v>
      </c>
      <c r="AH26" s="23"/>
      <c r="AI26" s="28" t="s">
        <v>226</v>
      </c>
      <c r="AJ26" s="32" t="s">
        <v>219</v>
      </c>
      <c r="AK26" s="33" t="s">
        <v>220</v>
      </c>
      <c r="AL26" s="28" t="s">
        <v>88</v>
      </c>
      <c r="AM26" s="23" t="s">
        <v>18</v>
      </c>
      <c r="AN26" s="23" t="s">
        <v>24</v>
      </c>
      <c r="AO26" s="25" t="s">
        <v>46</v>
      </c>
      <c r="AP26" s="30">
        <v>136</v>
      </c>
      <c r="AQ26" s="34">
        <v>6.82</v>
      </c>
      <c r="AR26" s="34">
        <v>2.63</v>
      </c>
      <c r="AS26" s="23" t="s">
        <v>30</v>
      </c>
      <c r="AT26" s="26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  <c r="IJ26" s="17"/>
      <c r="IK26" s="17"/>
      <c r="IL26" s="17"/>
      <c r="IM26" s="17"/>
      <c r="IN26" s="17"/>
      <c r="IO26" s="17"/>
    </row>
    <row r="27" spans="1:249" s="18" customFormat="1" ht="30.75" customHeight="1" x14ac:dyDescent="0.3">
      <c r="A27" s="92" t="s">
        <v>227</v>
      </c>
      <c r="B27" s="93" t="s">
        <v>228</v>
      </c>
      <c r="C27" s="94" t="s">
        <v>229</v>
      </c>
      <c r="D27" s="91" t="s">
        <v>230</v>
      </c>
      <c r="E27" s="107" t="s">
        <v>231</v>
      </c>
      <c r="F27" s="91" t="s">
        <v>22</v>
      </c>
      <c r="G27" s="91" t="s">
        <v>23</v>
      </c>
      <c r="H27" s="96" t="s">
        <v>57</v>
      </c>
      <c r="I27" s="97" t="s">
        <v>46</v>
      </c>
      <c r="J27" s="98">
        <v>2023</v>
      </c>
      <c r="K27" s="91" t="s">
        <v>30</v>
      </c>
      <c r="L27" s="99" t="s">
        <v>232</v>
      </c>
      <c r="M27" s="100" t="s">
        <v>233</v>
      </c>
      <c r="N27" s="100"/>
      <c r="O27" s="100"/>
      <c r="P27" s="100"/>
      <c r="Q27" s="91" t="s">
        <v>224</v>
      </c>
      <c r="R27" s="24"/>
      <c r="S27" s="24"/>
      <c r="T27" s="25" t="s">
        <v>46</v>
      </c>
      <c r="U27" s="26" t="s">
        <v>118</v>
      </c>
      <c r="V27" s="26" t="s">
        <v>84</v>
      </c>
      <c r="W27" s="26" t="s">
        <v>85</v>
      </c>
      <c r="X27" s="27" t="str">
        <f t="shared" si="0"/>
        <v>Sèn Văn Chung</v>
      </c>
      <c r="Y27" s="28" t="s">
        <v>234</v>
      </c>
      <c r="Z27" s="29">
        <f t="shared" si="1"/>
        <v>37131</v>
      </c>
      <c r="AA27" s="25"/>
      <c r="AB27" s="30" t="s">
        <v>60</v>
      </c>
      <c r="AC27" s="30" t="s">
        <v>60</v>
      </c>
      <c r="AD27" s="25" t="e">
        <f t="shared" si="2"/>
        <v>#N/A</v>
      </c>
      <c r="AE27" s="23" t="s">
        <v>224</v>
      </c>
      <c r="AF27" s="30" t="s">
        <v>120</v>
      </c>
      <c r="AG27" s="31" t="s">
        <v>86</v>
      </c>
      <c r="AH27" s="23"/>
      <c r="AI27" s="28" t="s">
        <v>235</v>
      </c>
      <c r="AJ27" s="32" t="s">
        <v>228</v>
      </c>
      <c r="AK27" s="33" t="s">
        <v>229</v>
      </c>
      <c r="AL27" s="28" t="s">
        <v>231</v>
      </c>
      <c r="AM27" s="23" t="s">
        <v>22</v>
      </c>
      <c r="AN27" s="23" t="s">
        <v>23</v>
      </c>
      <c r="AO27" s="25" t="s">
        <v>46</v>
      </c>
      <c r="AP27" s="30">
        <v>136</v>
      </c>
      <c r="AQ27" s="34">
        <v>7.21</v>
      </c>
      <c r="AR27" s="34">
        <v>2.88</v>
      </c>
      <c r="AS27" s="23" t="s">
        <v>30</v>
      </c>
      <c r="AT27" s="26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  <c r="IG27" s="17"/>
      <c r="IH27" s="17"/>
      <c r="II27" s="17"/>
      <c r="IJ27" s="17"/>
      <c r="IK27" s="17"/>
      <c r="IL27" s="17"/>
      <c r="IM27" s="17"/>
      <c r="IN27" s="17"/>
      <c r="IO27" s="17"/>
    </row>
    <row r="28" spans="1:249" s="18" customFormat="1" ht="30.75" customHeight="1" x14ac:dyDescent="0.3">
      <c r="A28" s="92" t="s">
        <v>236</v>
      </c>
      <c r="B28" s="93" t="s">
        <v>34</v>
      </c>
      <c r="C28" s="94" t="s">
        <v>35</v>
      </c>
      <c r="D28" s="91" t="s">
        <v>197</v>
      </c>
      <c r="E28" s="107" t="s">
        <v>237</v>
      </c>
      <c r="F28" s="91" t="s">
        <v>18</v>
      </c>
      <c r="G28" s="91" t="s">
        <v>23</v>
      </c>
      <c r="H28" s="96" t="s">
        <v>57</v>
      </c>
      <c r="I28" s="97" t="s">
        <v>46</v>
      </c>
      <c r="J28" s="98">
        <v>2023</v>
      </c>
      <c r="K28" s="91" t="s">
        <v>30</v>
      </c>
      <c r="L28" s="99" t="s">
        <v>238</v>
      </c>
      <c r="M28" s="100" t="s">
        <v>239</v>
      </c>
      <c r="N28" s="100"/>
      <c r="O28" s="100"/>
      <c r="P28" s="100"/>
      <c r="Q28" s="91" t="s">
        <v>224</v>
      </c>
      <c r="R28" s="24"/>
      <c r="S28" s="24"/>
      <c r="T28" s="25" t="s">
        <v>46</v>
      </c>
      <c r="U28" s="26" t="s">
        <v>118</v>
      </c>
      <c r="V28" s="26" t="s">
        <v>84</v>
      </c>
      <c r="W28" s="26" t="s">
        <v>85</v>
      </c>
      <c r="X28" s="27" t="str">
        <f t="shared" si="0"/>
        <v>Nguyễn Thị Hà</v>
      </c>
      <c r="Y28" s="28" t="s">
        <v>75</v>
      </c>
      <c r="Z28" s="29">
        <f t="shared" si="1"/>
        <v>37213</v>
      </c>
      <c r="AA28" s="25"/>
      <c r="AB28" s="30" t="s">
        <v>60</v>
      </c>
      <c r="AC28" s="30" t="s">
        <v>60</v>
      </c>
      <c r="AD28" s="25" t="e">
        <f t="shared" si="2"/>
        <v>#N/A</v>
      </c>
      <c r="AE28" s="23" t="s">
        <v>224</v>
      </c>
      <c r="AF28" s="30" t="s">
        <v>120</v>
      </c>
      <c r="AG28" s="31" t="s">
        <v>86</v>
      </c>
      <c r="AH28" s="23"/>
      <c r="AI28" s="28" t="s">
        <v>240</v>
      </c>
      <c r="AJ28" s="32" t="s">
        <v>34</v>
      </c>
      <c r="AK28" s="33" t="s">
        <v>35</v>
      </c>
      <c r="AL28" s="28" t="s">
        <v>237</v>
      </c>
      <c r="AM28" s="23" t="s">
        <v>18</v>
      </c>
      <c r="AN28" s="23" t="s">
        <v>23</v>
      </c>
      <c r="AO28" s="25" t="s">
        <v>46</v>
      </c>
      <c r="AP28" s="30">
        <v>136</v>
      </c>
      <c r="AQ28" s="34">
        <v>7.18</v>
      </c>
      <c r="AR28" s="34">
        <v>2.86</v>
      </c>
      <c r="AS28" s="23" t="s">
        <v>30</v>
      </c>
      <c r="AT28" s="26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17"/>
      <c r="GO28" s="1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  <c r="HT28" s="17"/>
      <c r="HU28" s="17"/>
      <c r="HV28" s="17"/>
      <c r="HW28" s="17"/>
      <c r="HX28" s="17"/>
      <c r="HY28" s="17"/>
      <c r="HZ28" s="17"/>
      <c r="IA28" s="17"/>
      <c r="IB28" s="17"/>
      <c r="IC28" s="17"/>
      <c r="ID28" s="17"/>
      <c r="IE28" s="17"/>
      <c r="IF28" s="17"/>
      <c r="IG28" s="17"/>
      <c r="IH28" s="17"/>
      <c r="II28" s="17"/>
      <c r="IJ28" s="17"/>
      <c r="IK28" s="17"/>
      <c r="IL28" s="17"/>
      <c r="IM28" s="17"/>
      <c r="IN28" s="17"/>
      <c r="IO28" s="17"/>
    </row>
    <row r="29" spans="1:249" s="18" customFormat="1" ht="30.75" customHeight="1" x14ac:dyDescent="0.3">
      <c r="A29" s="92" t="s">
        <v>241</v>
      </c>
      <c r="B29" s="93" t="s">
        <v>242</v>
      </c>
      <c r="C29" s="94" t="s">
        <v>139</v>
      </c>
      <c r="D29" s="91" t="s">
        <v>243</v>
      </c>
      <c r="E29" s="107" t="s">
        <v>244</v>
      </c>
      <c r="F29" s="91" t="s">
        <v>18</v>
      </c>
      <c r="G29" s="91" t="s">
        <v>23</v>
      </c>
      <c r="H29" s="96" t="s">
        <v>57</v>
      </c>
      <c r="I29" s="97" t="s">
        <v>46</v>
      </c>
      <c r="J29" s="98">
        <v>2023</v>
      </c>
      <c r="K29" s="91" t="s">
        <v>30</v>
      </c>
      <c r="L29" s="99" t="s">
        <v>245</v>
      </c>
      <c r="M29" s="100" t="s">
        <v>246</v>
      </c>
      <c r="N29" s="100"/>
      <c r="O29" s="100"/>
      <c r="P29" s="100"/>
      <c r="Q29" s="91" t="s">
        <v>224</v>
      </c>
      <c r="R29" s="24"/>
      <c r="S29" s="24"/>
      <c r="T29" s="25" t="s">
        <v>46</v>
      </c>
      <c r="U29" s="26" t="s">
        <v>118</v>
      </c>
      <c r="V29" s="26" t="s">
        <v>84</v>
      </c>
      <c r="W29" s="26" t="s">
        <v>85</v>
      </c>
      <c r="X29" s="27" t="str">
        <f t="shared" si="0"/>
        <v>Trần Thị Thúy Hạnh</v>
      </c>
      <c r="Y29" s="28" t="s">
        <v>247</v>
      </c>
      <c r="Z29" s="29">
        <f t="shared" si="1"/>
        <v>36994</v>
      </c>
      <c r="AA29" s="25"/>
      <c r="AB29" s="30" t="s">
        <v>60</v>
      </c>
      <c r="AC29" s="30" t="s">
        <v>60</v>
      </c>
      <c r="AD29" s="25" t="e">
        <f t="shared" si="2"/>
        <v>#N/A</v>
      </c>
      <c r="AE29" s="23" t="s">
        <v>224</v>
      </c>
      <c r="AF29" s="30" t="s">
        <v>120</v>
      </c>
      <c r="AG29" s="31" t="s">
        <v>86</v>
      </c>
      <c r="AH29" s="23"/>
      <c r="AI29" s="28" t="s">
        <v>248</v>
      </c>
      <c r="AJ29" s="32" t="s">
        <v>242</v>
      </c>
      <c r="AK29" s="33" t="s">
        <v>139</v>
      </c>
      <c r="AL29" s="28" t="s">
        <v>244</v>
      </c>
      <c r="AM29" s="23" t="s">
        <v>18</v>
      </c>
      <c r="AN29" s="23" t="s">
        <v>23</v>
      </c>
      <c r="AO29" s="25" t="s">
        <v>46</v>
      </c>
      <c r="AP29" s="30">
        <v>136</v>
      </c>
      <c r="AQ29" s="34">
        <v>7.31</v>
      </c>
      <c r="AR29" s="34">
        <v>2.93</v>
      </c>
      <c r="AS29" s="23" t="s">
        <v>30</v>
      </c>
      <c r="AT29" s="26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</row>
    <row r="30" spans="1:249" s="18" customFormat="1" ht="30.75" customHeight="1" x14ac:dyDescent="0.3">
      <c r="A30" s="92" t="s">
        <v>249</v>
      </c>
      <c r="B30" s="93" t="s">
        <v>250</v>
      </c>
      <c r="C30" s="94" t="s">
        <v>251</v>
      </c>
      <c r="D30" s="91" t="s">
        <v>252</v>
      </c>
      <c r="E30" s="107" t="s">
        <v>69</v>
      </c>
      <c r="F30" s="91" t="s">
        <v>18</v>
      </c>
      <c r="G30" s="91" t="s">
        <v>16</v>
      </c>
      <c r="H30" s="96" t="s">
        <v>57</v>
      </c>
      <c r="I30" s="97" t="s">
        <v>46</v>
      </c>
      <c r="J30" s="98">
        <v>2023</v>
      </c>
      <c r="K30" s="91" t="s">
        <v>30</v>
      </c>
      <c r="L30" s="99" t="s">
        <v>253</v>
      </c>
      <c r="M30" s="100" t="s">
        <v>254</v>
      </c>
      <c r="N30" s="100"/>
      <c r="O30" s="100"/>
      <c r="P30" s="100"/>
      <c r="Q30" s="91" t="s">
        <v>224</v>
      </c>
      <c r="R30" s="24"/>
      <c r="S30" s="24"/>
      <c r="T30" s="25" t="s">
        <v>46</v>
      </c>
      <c r="U30" s="26" t="s">
        <v>118</v>
      </c>
      <c r="V30" s="26" t="s">
        <v>84</v>
      </c>
      <c r="W30" s="26" t="s">
        <v>85</v>
      </c>
      <c r="X30" s="27" t="str">
        <f t="shared" si="0"/>
        <v>Mai Phương Hảo</v>
      </c>
      <c r="Y30" s="28" t="s">
        <v>255</v>
      </c>
      <c r="Z30" s="29">
        <f t="shared" si="1"/>
        <v>37174</v>
      </c>
      <c r="AA30" s="25"/>
      <c r="AB30" s="30" t="s">
        <v>60</v>
      </c>
      <c r="AC30" s="30" t="s">
        <v>60</v>
      </c>
      <c r="AD30" s="25" t="e">
        <f t="shared" si="2"/>
        <v>#N/A</v>
      </c>
      <c r="AE30" s="23" t="s">
        <v>224</v>
      </c>
      <c r="AF30" s="30" t="s">
        <v>120</v>
      </c>
      <c r="AG30" s="31" t="s">
        <v>86</v>
      </c>
      <c r="AH30" s="23"/>
      <c r="AI30" s="28" t="s">
        <v>256</v>
      </c>
      <c r="AJ30" s="32" t="s">
        <v>250</v>
      </c>
      <c r="AK30" s="33" t="s">
        <v>251</v>
      </c>
      <c r="AL30" s="28" t="s">
        <v>69</v>
      </c>
      <c r="AM30" s="23" t="s">
        <v>18</v>
      </c>
      <c r="AN30" s="23" t="s">
        <v>16</v>
      </c>
      <c r="AO30" s="25" t="s">
        <v>46</v>
      </c>
      <c r="AP30" s="30">
        <v>136</v>
      </c>
      <c r="AQ30" s="34">
        <v>7.12</v>
      </c>
      <c r="AR30" s="34">
        <v>2.82</v>
      </c>
      <c r="AS30" s="23" t="s">
        <v>30</v>
      </c>
      <c r="AT30" s="26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17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  <c r="IM30" s="17"/>
      <c r="IN30" s="17"/>
      <c r="IO30" s="17"/>
    </row>
    <row r="31" spans="1:249" s="18" customFormat="1" ht="30.75" customHeight="1" x14ac:dyDescent="0.3">
      <c r="A31" s="92" t="s">
        <v>257</v>
      </c>
      <c r="B31" s="93" t="s">
        <v>173</v>
      </c>
      <c r="C31" s="94" t="s">
        <v>44</v>
      </c>
      <c r="D31" s="91" t="s">
        <v>258</v>
      </c>
      <c r="E31" s="107" t="s">
        <v>259</v>
      </c>
      <c r="F31" s="91" t="s">
        <v>18</v>
      </c>
      <c r="G31" s="91" t="s">
        <v>16</v>
      </c>
      <c r="H31" s="96" t="s">
        <v>57</v>
      </c>
      <c r="I31" s="97" t="s">
        <v>46</v>
      </c>
      <c r="J31" s="98">
        <v>2023</v>
      </c>
      <c r="K31" s="91" t="s">
        <v>30</v>
      </c>
      <c r="L31" s="99" t="s">
        <v>260</v>
      </c>
      <c r="M31" s="100" t="s">
        <v>261</v>
      </c>
      <c r="N31" s="100"/>
      <c r="O31" s="100"/>
      <c r="P31" s="100"/>
      <c r="Q31" s="91" t="s">
        <v>224</v>
      </c>
      <c r="R31" s="24"/>
      <c r="S31" s="24"/>
      <c r="T31" s="25" t="s">
        <v>46</v>
      </c>
      <c r="U31" s="26" t="s">
        <v>118</v>
      </c>
      <c r="V31" s="26" t="s">
        <v>84</v>
      </c>
      <c r="W31" s="26" t="s">
        <v>85</v>
      </c>
      <c r="X31" s="27" t="str">
        <f t="shared" si="0"/>
        <v>Nguyễn Minh Hằng</v>
      </c>
      <c r="Y31" s="28" t="s">
        <v>262</v>
      </c>
      <c r="Z31" s="29">
        <f t="shared" si="1"/>
        <v>37247</v>
      </c>
      <c r="AA31" s="25"/>
      <c r="AB31" s="30" t="s">
        <v>60</v>
      </c>
      <c r="AC31" s="30" t="s">
        <v>60</v>
      </c>
      <c r="AD31" s="25" t="e">
        <f t="shared" si="2"/>
        <v>#N/A</v>
      </c>
      <c r="AE31" s="23" t="s">
        <v>224</v>
      </c>
      <c r="AF31" s="30" t="s">
        <v>120</v>
      </c>
      <c r="AG31" s="31" t="s">
        <v>86</v>
      </c>
      <c r="AH31" s="23"/>
      <c r="AI31" s="28" t="s">
        <v>263</v>
      </c>
      <c r="AJ31" s="32" t="s">
        <v>173</v>
      </c>
      <c r="AK31" s="33" t="s">
        <v>44</v>
      </c>
      <c r="AL31" s="28" t="s">
        <v>259</v>
      </c>
      <c r="AM31" s="23" t="s">
        <v>18</v>
      </c>
      <c r="AN31" s="23" t="s">
        <v>16</v>
      </c>
      <c r="AO31" s="25" t="s">
        <v>46</v>
      </c>
      <c r="AP31" s="30">
        <v>136</v>
      </c>
      <c r="AQ31" s="34">
        <v>7.17</v>
      </c>
      <c r="AR31" s="34">
        <v>2.84</v>
      </c>
      <c r="AS31" s="23" t="s">
        <v>30</v>
      </c>
      <c r="AT31" s="26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  <c r="GH31" s="17"/>
      <c r="GI31" s="17"/>
      <c r="GJ31" s="17"/>
      <c r="GK31" s="17"/>
      <c r="GL31" s="17"/>
      <c r="GM31" s="17"/>
      <c r="GN31" s="17"/>
      <c r="GO31" s="17"/>
      <c r="GP31" s="17"/>
      <c r="GQ31" s="17"/>
      <c r="GR31" s="17"/>
      <c r="GS31" s="17"/>
      <c r="GT31" s="17"/>
      <c r="GU31" s="17"/>
      <c r="GV31" s="17"/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 s="17"/>
      <c r="IE31" s="17"/>
      <c r="IF31" s="17"/>
      <c r="IG31" s="17"/>
      <c r="IH31" s="17"/>
      <c r="II31" s="17"/>
      <c r="IJ31" s="17"/>
      <c r="IK31" s="17"/>
      <c r="IL31" s="17"/>
      <c r="IM31" s="17"/>
      <c r="IN31" s="17"/>
      <c r="IO31" s="17"/>
    </row>
    <row r="32" spans="1:249" s="18" customFormat="1" ht="30.75" customHeight="1" x14ac:dyDescent="0.3">
      <c r="A32" s="92" t="s">
        <v>264</v>
      </c>
      <c r="B32" s="93" t="s">
        <v>33</v>
      </c>
      <c r="C32" s="94" t="s">
        <v>38</v>
      </c>
      <c r="D32" s="91" t="s">
        <v>265</v>
      </c>
      <c r="E32" s="107" t="s">
        <v>266</v>
      </c>
      <c r="F32" s="91" t="s">
        <v>18</v>
      </c>
      <c r="G32" s="91" t="s">
        <v>23</v>
      </c>
      <c r="H32" s="96" t="s">
        <v>57</v>
      </c>
      <c r="I32" s="97" t="s">
        <v>46</v>
      </c>
      <c r="J32" s="98">
        <v>2023</v>
      </c>
      <c r="K32" s="91" t="s">
        <v>30</v>
      </c>
      <c r="L32" s="99" t="s">
        <v>267</v>
      </c>
      <c r="M32" s="100" t="s">
        <v>268</v>
      </c>
      <c r="N32" s="100"/>
      <c r="O32" s="100"/>
      <c r="P32" s="100"/>
      <c r="Q32" s="91" t="s">
        <v>224</v>
      </c>
      <c r="R32" s="24"/>
      <c r="S32" s="24"/>
      <c r="T32" s="25" t="s">
        <v>46</v>
      </c>
      <c r="U32" s="26" t="s">
        <v>118</v>
      </c>
      <c r="V32" s="26" t="s">
        <v>84</v>
      </c>
      <c r="W32" s="26" t="s">
        <v>85</v>
      </c>
      <c r="X32" s="27" t="str">
        <f t="shared" si="0"/>
        <v>Hoàng Thị Hiền</v>
      </c>
      <c r="Y32" s="28" t="s">
        <v>269</v>
      </c>
      <c r="Z32" s="29">
        <f t="shared" si="1"/>
        <v>37122</v>
      </c>
      <c r="AA32" s="25"/>
      <c r="AB32" s="30" t="s">
        <v>60</v>
      </c>
      <c r="AC32" s="30" t="s">
        <v>60</v>
      </c>
      <c r="AD32" s="25" t="e">
        <f t="shared" si="2"/>
        <v>#N/A</v>
      </c>
      <c r="AE32" s="23" t="s">
        <v>224</v>
      </c>
      <c r="AF32" s="30" t="s">
        <v>120</v>
      </c>
      <c r="AG32" s="31" t="s">
        <v>86</v>
      </c>
      <c r="AH32" s="23"/>
      <c r="AI32" s="28" t="s">
        <v>270</v>
      </c>
      <c r="AJ32" s="32" t="s">
        <v>33</v>
      </c>
      <c r="AK32" s="33" t="s">
        <v>38</v>
      </c>
      <c r="AL32" s="28" t="s">
        <v>266</v>
      </c>
      <c r="AM32" s="23" t="s">
        <v>18</v>
      </c>
      <c r="AN32" s="23" t="s">
        <v>23</v>
      </c>
      <c r="AO32" s="25" t="s">
        <v>46</v>
      </c>
      <c r="AP32" s="30">
        <v>136</v>
      </c>
      <c r="AQ32" s="34">
        <v>6.63</v>
      </c>
      <c r="AR32" s="34">
        <v>2.5299999999999998</v>
      </c>
      <c r="AS32" s="23" t="s">
        <v>30</v>
      </c>
      <c r="AT32" s="26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17"/>
      <c r="GO32" s="17"/>
      <c r="GP32" s="17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  <c r="HT32" s="17"/>
      <c r="HU32" s="17"/>
      <c r="HV32" s="17"/>
      <c r="HW32" s="17"/>
      <c r="HX32" s="17"/>
      <c r="HY32" s="17"/>
      <c r="HZ32" s="17"/>
      <c r="IA32" s="17"/>
      <c r="IB32" s="17"/>
      <c r="IC32" s="17"/>
      <c r="ID32" s="17"/>
      <c r="IE32" s="17"/>
      <c r="IF32" s="17"/>
      <c r="IG32" s="17"/>
      <c r="IH32" s="17"/>
      <c r="II32" s="17"/>
      <c r="IJ32" s="17"/>
      <c r="IK32" s="17"/>
      <c r="IL32" s="17"/>
      <c r="IM32" s="17"/>
      <c r="IN32" s="17"/>
      <c r="IO32" s="17"/>
    </row>
    <row r="33" spans="1:249" s="18" customFormat="1" ht="30.75" customHeight="1" x14ac:dyDescent="0.3">
      <c r="A33" s="92" t="s">
        <v>271</v>
      </c>
      <c r="B33" s="93" t="s">
        <v>41</v>
      </c>
      <c r="C33" s="94" t="s">
        <v>272</v>
      </c>
      <c r="D33" s="91" t="s">
        <v>265</v>
      </c>
      <c r="E33" s="107" t="s">
        <v>25</v>
      </c>
      <c r="F33" s="91" t="s">
        <v>18</v>
      </c>
      <c r="G33" s="91" t="s">
        <v>16</v>
      </c>
      <c r="H33" s="96" t="s">
        <v>57</v>
      </c>
      <c r="I33" s="97" t="s">
        <v>46</v>
      </c>
      <c r="J33" s="98">
        <v>2023</v>
      </c>
      <c r="K33" s="91" t="s">
        <v>30</v>
      </c>
      <c r="L33" s="99" t="s">
        <v>273</v>
      </c>
      <c r="M33" s="100" t="s">
        <v>274</v>
      </c>
      <c r="N33" s="100"/>
      <c r="O33" s="100"/>
      <c r="P33" s="100"/>
      <c r="Q33" s="91" t="s">
        <v>224</v>
      </c>
      <c r="R33" s="24"/>
      <c r="S33" s="24"/>
      <c r="T33" s="25" t="s">
        <v>46</v>
      </c>
      <c r="U33" s="26" t="s">
        <v>118</v>
      </c>
      <c r="V33" s="26" t="s">
        <v>84</v>
      </c>
      <c r="W33" s="26" t="s">
        <v>85</v>
      </c>
      <c r="X33" s="27" t="str">
        <f t="shared" si="0"/>
        <v>Phạm Thị Hoài</v>
      </c>
      <c r="Y33" s="28" t="s">
        <v>275</v>
      </c>
      <c r="Z33" s="29">
        <f t="shared" si="1"/>
        <v>37122</v>
      </c>
      <c r="AA33" s="25"/>
      <c r="AB33" s="30" t="s">
        <v>60</v>
      </c>
      <c r="AC33" s="30" t="s">
        <v>60</v>
      </c>
      <c r="AD33" s="25" t="e">
        <f t="shared" si="2"/>
        <v>#N/A</v>
      </c>
      <c r="AE33" s="23" t="s">
        <v>224</v>
      </c>
      <c r="AF33" s="30" t="s">
        <v>120</v>
      </c>
      <c r="AG33" s="31" t="s">
        <v>86</v>
      </c>
      <c r="AH33" s="23"/>
      <c r="AI33" s="28" t="s">
        <v>276</v>
      </c>
      <c r="AJ33" s="32" t="s">
        <v>41</v>
      </c>
      <c r="AK33" s="33" t="s">
        <v>272</v>
      </c>
      <c r="AL33" s="28" t="s">
        <v>25</v>
      </c>
      <c r="AM33" s="23" t="s">
        <v>18</v>
      </c>
      <c r="AN33" s="23" t="s">
        <v>16</v>
      </c>
      <c r="AO33" s="25" t="s">
        <v>46</v>
      </c>
      <c r="AP33" s="30">
        <v>136</v>
      </c>
      <c r="AQ33" s="34">
        <v>7.31</v>
      </c>
      <c r="AR33" s="34">
        <v>2.94</v>
      </c>
      <c r="AS33" s="23" t="s">
        <v>30</v>
      </c>
      <c r="AT33" s="26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  <c r="IG33" s="17"/>
      <c r="IH33" s="17"/>
      <c r="II33" s="17"/>
      <c r="IJ33" s="17"/>
      <c r="IK33" s="17"/>
      <c r="IL33" s="17"/>
      <c r="IM33" s="17"/>
      <c r="IN33" s="17"/>
      <c r="IO33" s="17"/>
    </row>
    <row r="34" spans="1:249" s="18" customFormat="1" ht="30.75" customHeight="1" x14ac:dyDescent="0.3">
      <c r="A34" s="92" t="s">
        <v>277</v>
      </c>
      <c r="B34" s="93" t="s">
        <v>278</v>
      </c>
      <c r="C34" s="94" t="s">
        <v>145</v>
      </c>
      <c r="D34" s="91" t="s">
        <v>279</v>
      </c>
      <c r="E34" s="107" t="s">
        <v>280</v>
      </c>
      <c r="F34" s="91" t="s">
        <v>18</v>
      </c>
      <c r="G34" s="91" t="s">
        <v>23</v>
      </c>
      <c r="H34" s="96" t="s">
        <v>57</v>
      </c>
      <c r="I34" s="97" t="s">
        <v>46</v>
      </c>
      <c r="J34" s="98">
        <v>2023</v>
      </c>
      <c r="K34" s="91" t="s">
        <v>30</v>
      </c>
      <c r="L34" s="99" t="s">
        <v>281</v>
      </c>
      <c r="M34" s="100" t="s">
        <v>282</v>
      </c>
      <c r="N34" s="100"/>
      <c r="O34" s="100"/>
      <c r="P34" s="100"/>
      <c r="Q34" s="91" t="s">
        <v>224</v>
      </c>
      <c r="R34" s="24"/>
      <c r="S34" s="24"/>
      <c r="T34" s="25" t="s">
        <v>46</v>
      </c>
      <c r="U34" s="26" t="s">
        <v>118</v>
      </c>
      <c r="V34" s="26" t="s">
        <v>84</v>
      </c>
      <c r="W34" s="26" t="s">
        <v>85</v>
      </c>
      <c r="X34" s="27" t="str">
        <f t="shared" si="0"/>
        <v>Hoàng Thị Thúy Hương</v>
      </c>
      <c r="Y34" s="28" t="s">
        <v>283</v>
      </c>
      <c r="Z34" s="29">
        <f t="shared" si="1"/>
        <v>37016</v>
      </c>
      <c r="AA34" s="25"/>
      <c r="AB34" s="30" t="s">
        <v>60</v>
      </c>
      <c r="AC34" s="30" t="s">
        <v>60</v>
      </c>
      <c r="AD34" s="25" t="e">
        <f t="shared" si="2"/>
        <v>#N/A</v>
      </c>
      <c r="AE34" s="23" t="s">
        <v>224</v>
      </c>
      <c r="AF34" s="30" t="s">
        <v>120</v>
      </c>
      <c r="AG34" s="31" t="s">
        <v>86</v>
      </c>
      <c r="AH34" s="23"/>
      <c r="AI34" s="28" t="s">
        <v>284</v>
      </c>
      <c r="AJ34" s="32" t="s">
        <v>278</v>
      </c>
      <c r="AK34" s="33" t="s">
        <v>145</v>
      </c>
      <c r="AL34" s="28" t="s">
        <v>280</v>
      </c>
      <c r="AM34" s="23" t="s">
        <v>18</v>
      </c>
      <c r="AN34" s="23" t="s">
        <v>23</v>
      </c>
      <c r="AO34" s="25" t="s">
        <v>46</v>
      </c>
      <c r="AP34" s="30">
        <v>136</v>
      </c>
      <c r="AQ34" s="34">
        <v>7.14</v>
      </c>
      <c r="AR34" s="34">
        <v>2.83</v>
      </c>
      <c r="AS34" s="23" t="s">
        <v>30</v>
      </c>
      <c r="AT34" s="26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17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17"/>
      <c r="HU34" s="17"/>
      <c r="HV34" s="17"/>
      <c r="HW34" s="17"/>
      <c r="HX34" s="17"/>
      <c r="HY34" s="17"/>
      <c r="HZ34" s="17"/>
      <c r="IA34" s="17"/>
      <c r="IB34" s="17"/>
      <c r="IC34" s="17"/>
      <c r="ID34" s="17"/>
      <c r="IE34" s="17"/>
      <c r="IF34" s="17"/>
      <c r="IG34" s="17"/>
      <c r="IH34" s="17"/>
      <c r="II34" s="17"/>
      <c r="IJ34" s="17"/>
      <c r="IK34" s="17"/>
      <c r="IL34" s="17"/>
      <c r="IM34" s="17"/>
      <c r="IN34" s="17"/>
      <c r="IO34" s="17"/>
    </row>
    <row r="35" spans="1:249" s="18" customFormat="1" ht="30.75" customHeight="1" x14ac:dyDescent="0.3">
      <c r="A35" s="92" t="s">
        <v>285</v>
      </c>
      <c r="B35" s="93" t="s">
        <v>286</v>
      </c>
      <c r="C35" s="94" t="s">
        <v>287</v>
      </c>
      <c r="D35" s="91" t="s">
        <v>288</v>
      </c>
      <c r="E35" s="107" t="s">
        <v>25</v>
      </c>
      <c r="F35" s="91" t="s">
        <v>18</v>
      </c>
      <c r="G35" s="91" t="s">
        <v>24</v>
      </c>
      <c r="H35" s="96" t="s">
        <v>57</v>
      </c>
      <c r="I35" s="97" t="s">
        <v>46</v>
      </c>
      <c r="J35" s="98">
        <v>2023</v>
      </c>
      <c r="K35" s="91" t="s">
        <v>30</v>
      </c>
      <c r="L35" s="99" t="s">
        <v>289</v>
      </c>
      <c r="M35" s="100" t="s">
        <v>290</v>
      </c>
      <c r="N35" s="100"/>
      <c r="O35" s="100"/>
      <c r="P35" s="100"/>
      <c r="Q35" s="91" t="s">
        <v>224</v>
      </c>
      <c r="R35" s="24"/>
      <c r="S35" s="24"/>
      <c r="T35" s="25" t="s">
        <v>46</v>
      </c>
      <c r="U35" s="26" t="s">
        <v>118</v>
      </c>
      <c r="V35" s="26" t="s">
        <v>84</v>
      </c>
      <c r="W35" s="26" t="s">
        <v>85</v>
      </c>
      <c r="X35" s="27" t="str">
        <f t="shared" si="0"/>
        <v>Hứa Thị Dương Liễu</v>
      </c>
      <c r="Y35" s="28" t="s">
        <v>291</v>
      </c>
      <c r="Z35" s="29">
        <f t="shared" si="1"/>
        <v>37036</v>
      </c>
      <c r="AA35" s="25"/>
      <c r="AB35" s="30" t="s">
        <v>60</v>
      </c>
      <c r="AC35" s="30" t="s">
        <v>60</v>
      </c>
      <c r="AD35" s="25" t="e">
        <f t="shared" si="2"/>
        <v>#N/A</v>
      </c>
      <c r="AE35" s="23" t="s">
        <v>224</v>
      </c>
      <c r="AF35" s="30" t="s">
        <v>120</v>
      </c>
      <c r="AG35" s="31" t="s">
        <v>86</v>
      </c>
      <c r="AH35" s="23"/>
      <c r="AI35" s="28" t="s">
        <v>292</v>
      </c>
      <c r="AJ35" s="32" t="s">
        <v>286</v>
      </c>
      <c r="AK35" s="33" t="s">
        <v>287</v>
      </c>
      <c r="AL35" s="28" t="s">
        <v>25</v>
      </c>
      <c r="AM35" s="23" t="s">
        <v>18</v>
      </c>
      <c r="AN35" s="23" t="s">
        <v>24</v>
      </c>
      <c r="AO35" s="25" t="s">
        <v>46</v>
      </c>
      <c r="AP35" s="30">
        <v>136</v>
      </c>
      <c r="AQ35" s="34">
        <v>7.02</v>
      </c>
      <c r="AR35" s="34">
        <v>2.79</v>
      </c>
      <c r="AS35" s="23" t="s">
        <v>30</v>
      </c>
      <c r="AT35" s="26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7"/>
      <c r="HJ35" s="17"/>
      <c r="HK35" s="17"/>
      <c r="HL35" s="17"/>
      <c r="HM35" s="17"/>
      <c r="HN35" s="17"/>
      <c r="HO35" s="17"/>
      <c r="HP35" s="17"/>
      <c r="HQ35" s="17"/>
      <c r="HR35" s="17"/>
      <c r="HS35" s="17"/>
      <c r="HT35" s="17"/>
      <c r="HU35" s="17"/>
      <c r="HV35" s="17"/>
      <c r="HW35" s="17"/>
      <c r="HX35" s="17"/>
      <c r="HY35" s="17"/>
      <c r="HZ35" s="17"/>
      <c r="IA35" s="17"/>
      <c r="IB35" s="17"/>
      <c r="IC35" s="17"/>
      <c r="ID35" s="17"/>
      <c r="IE35" s="17"/>
      <c r="IF35" s="17"/>
      <c r="IG35" s="17"/>
      <c r="IH35" s="17"/>
      <c r="II35" s="17"/>
      <c r="IJ35" s="17"/>
      <c r="IK35" s="17"/>
      <c r="IL35" s="17"/>
      <c r="IM35" s="17"/>
      <c r="IN35" s="17"/>
      <c r="IO35" s="17"/>
    </row>
    <row r="36" spans="1:249" s="18" customFormat="1" ht="30.75" customHeight="1" x14ac:dyDescent="0.3">
      <c r="A36" s="92" t="s">
        <v>293</v>
      </c>
      <c r="B36" s="93" t="s">
        <v>294</v>
      </c>
      <c r="C36" s="94" t="s">
        <v>295</v>
      </c>
      <c r="D36" s="91" t="s">
        <v>296</v>
      </c>
      <c r="E36" s="107" t="s">
        <v>43</v>
      </c>
      <c r="F36" s="91" t="s">
        <v>18</v>
      </c>
      <c r="G36" s="91" t="s">
        <v>16</v>
      </c>
      <c r="H36" s="96" t="s">
        <v>57</v>
      </c>
      <c r="I36" s="97" t="s">
        <v>46</v>
      </c>
      <c r="J36" s="98">
        <v>2023</v>
      </c>
      <c r="K36" s="91" t="s">
        <v>30</v>
      </c>
      <c r="L36" s="99" t="s">
        <v>297</v>
      </c>
      <c r="M36" s="100" t="s">
        <v>298</v>
      </c>
      <c r="N36" s="100"/>
      <c r="O36" s="100"/>
      <c r="P36" s="100"/>
      <c r="Q36" s="91" t="s">
        <v>224</v>
      </c>
      <c r="R36" s="24"/>
      <c r="S36" s="24"/>
      <c r="T36" s="25" t="s">
        <v>46</v>
      </c>
      <c r="U36" s="26" t="s">
        <v>118</v>
      </c>
      <c r="V36" s="26" t="s">
        <v>84</v>
      </c>
      <c r="W36" s="26" t="s">
        <v>85</v>
      </c>
      <c r="X36" s="27" t="str">
        <f t="shared" si="0"/>
        <v>Đặng Thị Định Thanh</v>
      </c>
      <c r="Y36" s="28" t="s">
        <v>299</v>
      </c>
      <c r="Z36" s="29">
        <f t="shared" si="1"/>
        <v>37066</v>
      </c>
      <c r="AA36" s="25"/>
      <c r="AB36" s="30" t="s">
        <v>60</v>
      </c>
      <c r="AC36" s="30" t="s">
        <v>60</v>
      </c>
      <c r="AD36" s="25" t="e">
        <f t="shared" si="2"/>
        <v>#N/A</v>
      </c>
      <c r="AE36" s="23" t="s">
        <v>224</v>
      </c>
      <c r="AF36" s="30" t="s">
        <v>120</v>
      </c>
      <c r="AG36" s="31" t="s">
        <v>86</v>
      </c>
      <c r="AH36" s="23"/>
      <c r="AI36" s="28" t="s">
        <v>300</v>
      </c>
      <c r="AJ36" s="32" t="s">
        <v>294</v>
      </c>
      <c r="AK36" s="33" t="s">
        <v>295</v>
      </c>
      <c r="AL36" s="28" t="s">
        <v>43</v>
      </c>
      <c r="AM36" s="23" t="s">
        <v>18</v>
      </c>
      <c r="AN36" s="23" t="s">
        <v>16</v>
      </c>
      <c r="AO36" s="25" t="s">
        <v>46</v>
      </c>
      <c r="AP36" s="30">
        <v>136</v>
      </c>
      <c r="AQ36" s="34">
        <v>7.19</v>
      </c>
      <c r="AR36" s="34">
        <v>2.84</v>
      </c>
      <c r="AS36" s="23" t="s">
        <v>30</v>
      </c>
      <c r="AT36" s="26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17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HJ36" s="17"/>
      <c r="HK36" s="17"/>
      <c r="HL36" s="17"/>
      <c r="HM36" s="17"/>
      <c r="HN36" s="17"/>
      <c r="HO36" s="17"/>
      <c r="HP36" s="17"/>
      <c r="HQ36" s="17"/>
      <c r="HR36" s="17"/>
      <c r="HS36" s="17"/>
      <c r="HT36" s="17"/>
      <c r="HU36" s="17"/>
      <c r="HV36" s="17"/>
      <c r="HW36" s="17"/>
      <c r="HX36" s="17"/>
      <c r="HY36" s="17"/>
      <c r="HZ36" s="17"/>
      <c r="IA36" s="17"/>
      <c r="IB36" s="17"/>
      <c r="IC36" s="17"/>
      <c r="ID36" s="17"/>
      <c r="IE36" s="17"/>
      <c r="IF36" s="17"/>
      <c r="IG36" s="17"/>
      <c r="IH36" s="17"/>
      <c r="II36" s="17"/>
      <c r="IJ36" s="17"/>
      <c r="IK36" s="17"/>
      <c r="IL36" s="17"/>
      <c r="IM36" s="17"/>
      <c r="IN36" s="17"/>
      <c r="IO36" s="17"/>
    </row>
    <row r="37" spans="1:249" s="18" customFormat="1" ht="30.75" customHeight="1" x14ac:dyDescent="0.3">
      <c r="A37" s="92" t="s">
        <v>301</v>
      </c>
      <c r="B37" s="93" t="s">
        <v>34</v>
      </c>
      <c r="C37" s="94" t="s">
        <v>36</v>
      </c>
      <c r="D37" s="91" t="s">
        <v>302</v>
      </c>
      <c r="E37" s="107" t="s">
        <v>48</v>
      </c>
      <c r="F37" s="91" t="s">
        <v>18</v>
      </c>
      <c r="G37" s="91" t="s">
        <v>16</v>
      </c>
      <c r="H37" s="96" t="s">
        <v>57</v>
      </c>
      <c r="I37" s="97" t="s">
        <v>46</v>
      </c>
      <c r="J37" s="98">
        <v>2023</v>
      </c>
      <c r="K37" s="91" t="s">
        <v>30</v>
      </c>
      <c r="L37" s="99" t="s">
        <v>303</v>
      </c>
      <c r="M37" s="100" t="s">
        <v>304</v>
      </c>
      <c r="N37" s="100"/>
      <c r="O37" s="100"/>
      <c r="P37" s="100"/>
      <c r="Q37" s="91" t="s">
        <v>224</v>
      </c>
      <c r="R37" s="24"/>
      <c r="S37" s="24"/>
      <c r="T37" s="25" t="s">
        <v>46</v>
      </c>
      <c r="U37" s="26" t="s">
        <v>118</v>
      </c>
      <c r="V37" s="26" t="s">
        <v>84</v>
      </c>
      <c r="W37" s="26" t="s">
        <v>85</v>
      </c>
      <c r="X37" s="27" t="str">
        <f t="shared" si="0"/>
        <v>Nguyễn Thị Thảo</v>
      </c>
      <c r="Y37" s="28" t="s">
        <v>78</v>
      </c>
      <c r="Z37" s="29">
        <f t="shared" si="1"/>
        <v>37106</v>
      </c>
      <c r="AA37" s="25"/>
      <c r="AB37" s="30" t="s">
        <v>60</v>
      </c>
      <c r="AC37" s="30" t="s">
        <v>60</v>
      </c>
      <c r="AD37" s="25" t="e">
        <f t="shared" si="2"/>
        <v>#N/A</v>
      </c>
      <c r="AE37" s="23" t="s">
        <v>224</v>
      </c>
      <c r="AF37" s="30" t="s">
        <v>120</v>
      </c>
      <c r="AG37" s="31" t="s">
        <v>86</v>
      </c>
      <c r="AH37" s="23"/>
      <c r="AI37" s="28" t="s">
        <v>305</v>
      </c>
      <c r="AJ37" s="32" t="s">
        <v>34</v>
      </c>
      <c r="AK37" s="33" t="s">
        <v>36</v>
      </c>
      <c r="AL37" s="28" t="s">
        <v>48</v>
      </c>
      <c r="AM37" s="23" t="s">
        <v>18</v>
      </c>
      <c r="AN37" s="23" t="s">
        <v>16</v>
      </c>
      <c r="AO37" s="25" t="s">
        <v>46</v>
      </c>
      <c r="AP37" s="30">
        <v>136</v>
      </c>
      <c r="AQ37" s="34">
        <v>7.3</v>
      </c>
      <c r="AR37" s="34">
        <v>2.92</v>
      </c>
      <c r="AS37" s="23" t="s">
        <v>30</v>
      </c>
      <c r="AT37" s="26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  <c r="GZ37" s="17"/>
      <c r="HA37" s="17"/>
      <c r="HB37" s="17"/>
      <c r="HC37" s="17"/>
      <c r="HD37" s="17"/>
      <c r="HE37" s="17"/>
      <c r="HF37" s="17"/>
      <c r="HG37" s="17"/>
      <c r="HH37" s="17"/>
      <c r="HI37" s="17"/>
      <c r="HJ37" s="17"/>
      <c r="HK37" s="17"/>
      <c r="HL37" s="17"/>
      <c r="HM37" s="17"/>
      <c r="HN37" s="17"/>
      <c r="HO37" s="17"/>
      <c r="HP37" s="17"/>
      <c r="HQ37" s="17"/>
      <c r="HR37" s="17"/>
      <c r="HS37" s="17"/>
      <c r="HT37" s="17"/>
      <c r="HU37" s="17"/>
      <c r="HV37" s="17"/>
      <c r="HW37" s="17"/>
      <c r="HX37" s="17"/>
      <c r="HY37" s="17"/>
      <c r="HZ37" s="17"/>
      <c r="IA37" s="17"/>
      <c r="IB37" s="17"/>
      <c r="IC37" s="17"/>
      <c r="ID37" s="17"/>
      <c r="IE37" s="17"/>
      <c r="IF37" s="17"/>
      <c r="IG37" s="17"/>
      <c r="IH37" s="17"/>
      <c r="II37" s="17"/>
      <c r="IJ37" s="17"/>
      <c r="IK37" s="17"/>
      <c r="IL37" s="17"/>
      <c r="IM37" s="17"/>
      <c r="IN37" s="17"/>
      <c r="IO37" s="17"/>
    </row>
    <row r="38" spans="1:249" s="18" customFormat="1" ht="30.75" customHeight="1" x14ac:dyDescent="0.3">
      <c r="A38" s="92" t="s">
        <v>306</v>
      </c>
      <c r="B38" s="93" t="s">
        <v>307</v>
      </c>
      <c r="C38" s="94" t="s">
        <v>308</v>
      </c>
      <c r="D38" s="91" t="s">
        <v>309</v>
      </c>
      <c r="E38" s="107" t="s">
        <v>280</v>
      </c>
      <c r="F38" s="91" t="s">
        <v>18</v>
      </c>
      <c r="G38" s="91" t="s">
        <v>23</v>
      </c>
      <c r="H38" s="96" t="s">
        <v>57</v>
      </c>
      <c r="I38" s="97" t="s">
        <v>46</v>
      </c>
      <c r="J38" s="98">
        <v>2023</v>
      </c>
      <c r="K38" s="91" t="s">
        <v>30</v>
      </c>
      <c r="L38" s="99" t="s">
        <v>310</v>
      </c>
      <c r="M38" s="100" t="s">
        <v>311</v>
      </c>
      <c r="N38" s="100"/>
      <c r="O38" s="100"/>
      <c r="P38" s="100"/>
      <c r="Q38" s="91" t="s">
        <v>224</v>
      </c>
      <c r="R38" s="24"/>
      <c r="S38" s="24"/>
      <c r="T38" s="25" t="s">
        <v>46</v>
      </c>
      <c r="U38" s="26" t="s">
        <v>118</v>
      </c>
      <c r="V38" s="26" t="s">
        <v>84</v>
      </c>
      <c r="W38" s="26" t="s">
        <v>85</v>
      </c>
      <c r="X38" s="27" t="str">
        <f t="shared" si="0"/>
        <v>Lương Thị Thơm</v>
      </c>
      <c r="Y38" s="28" t="s">
        <v>312</v>
      </c>
      <c r="Z38" s="29">
        <f t="shared" si="1"/>
        <v>37060</v>
      </c>
      <c r="AA38" s="25"/>
      <c r="AB38" s="30" t="s">
        <v>60</v>
      </c>
      <c r="AC38" s="30" t="s">
        <v>60</v>
      </c>
      <c r="AD38" s="25" t="e">
        <f t="shared" si="2"/>
        <v>#N/A</v>
      </c>
      <c r="AE38" s="23" t="s">
        <v>224</v>
      </c>
      <c r="AF38" s="30" t="s">
        <v>120</v>
      </c>
      <c r="AG38" s="31" t="s">
        <v>86</v>
      </c>
      <c r="AH38" s="23"/>
      <c r="AI38" s="28" t="s">
        <v>313</v>
      </c>
      <c r="AJ38" s="32" t="s">
        <v>307</v>
      </c>
      <c r="AK38" s="33" t="s">
        <v>308</v>
      </c>
      <c r="AL38" s="28" t="s">
        <v>280</v>
      </c>
      <c r="AM38" s="23" t="s">
        <v>18</v>
      </c>
      <c r="AN38" s="23" t="s">
        <v>23</v>
      </c>
      <c r="AO38" s="25" t="s">
        <v>46</v>
      </c>
      <c r="AP38" s="30">
        <v>136</v>
      </c>
      <c r="AQ38" s="34">
        <v>6.91</v>
      </c>
      <c r="AR38" s="34">
        <v>2.69</v>
      </c>
      <c r="AS38" s="23" t="s">
        <v>30</v>
      </c>
      <c r="AT38" s="26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/>
      <c r="HM38" s="17"/>
      <c r="HN38" s="17"/>
      <c r="HO38" s="17"/>
      <c r="HP38" s="17"/>
      <c r="HQ38" s="17"/>
      <c r="HR38" s="17"/>
      <c r="HS38" s="17"/>
      <c r="HT38" s="17"/>
      <c r="HU38" s="17"/>
      <c r="HV38" s="17"/>
      <c r="HW38" s="17"/>
      <c r="HX38" s="17"/>
      <c r="HY38" s="17"/>
      <c r="HZ38" s="17"/>
      <c r="IA38" s="17"/>
      <c r="IB38" s="17"/>
      <c r="IC38" s="17"/>
      <c r="ID38" s="17"/>
      <c r="IE38" s="17"/>
      <c r="IF38" s="17"/>
      <c r="IG38" s="17"/>
      <c r="IH38" s="17"/>
      <c r="II38" s="17"/>
      <c r="IJ38" s="17"/>
      <c r="IK38" s="17"/>
      <c r="IL38" s="17"/>
      <c r="IM38" s="17"/>
      <c r="IN38" s="17"/>
      <c r="IO38" s="17"/>
    </row>
    <row r="39" spans="1:249" s="18" customFormat="1" ht="30.75" customHeight="1" x14ac:dyDescent="0.3">
      <c r="A39" s="92" t="s">
        <v>83</v>
      </c>
      <c r="B39" s="93" t="s">
        <v>314</v>
      </c>
      <c r="C39" s="94" t="s">
        <v>315</v>
      </c>
      <c r="D39" s="91" t="s">
        <v>316</v>
      </c>
      <c r="E39" s="107" t="s">
        <v>198</v>
      </c>
      <c r="F39" s="91" t="s">
        <v>18</v>
      </c>
      <c r="G39" s="91" t="s">
        <v>16</v>
      </c>
      <c r="H39" s="96" t="s">
        <v>57</v>
      </c>
      <c r="I39" s="97" t="s">
        <v>46</v>
      </c>
      <c r="J39" s="98">
        <v>2023</v>
      </c>
      <c r="K39" s="91" t="s">
        <v>30</v>
      </c>
      <c r="L39" s="99" t="s">
        <v>317</v>
      </c>
      <c r="M39" s="100" t="s">
        <v>318</v>
      </c>
      <c r="N39" s="100"/>
      <c r="O39" s="100"/>
      <c r="P39" s="100"/>
      <c r="Q39" s="91" t="s">
        <v>224</v>
      </c>
      <c r="R39" s="24"/>
      <c r="S39" s="24"/>
      <c r="T39" s="25" t="s">
        <v>46</v>
      </c>
      <c r="U39" s="26" t="s">
        <v>118</v>
      </c>
      <c r="V39" s="26" t="s">
        <v>84</v>
      </c>
      <c r="W39" s="26" t="s">
        <v>85</v>
      </c>
      <c r="X39" s="27" t="str">
        <f t="shared" si="0"/>
        <v>Ma Thị Thu Thủy</v>
      </c>
      <c r="Y39" s="28" t="s">
        <v>319</v>
      </c>
      <c r="Z39" s="29">
        <f t="shared" si="1"/>
        <v>37011</v>
      </c>
      <c r="AA39" s="25"/>
      <c r="AB39" s="30" t="s">
        <v>60</v>
      </c>
      <c r="AC39" s="30" t="s">
        <v>60</v>
      </c>
      <c r="AD39" s="25" t="e">
        <f t="shared" si="2"/>
        <v>#N/A</v>
      </c>
      <c r="AE39" s="23" t="s">
        <v>224</v>
      </c>
      <c r="AF39" s="30" t="s">
        <v>120</v>
      </c>
      <c r="AG39" s="31" t="s">
        <v>86</v>
      </c>
      <c r="AH39" s="23"/>
      <c r="AI39" s="28" t="s">
        <v>320</v>
      </c>
      <c r="AJ39" s="32" t="s">
        <v>314</v>
      </c>
      <c r="AK39" s="33" t="s">
        <v>315</v>
      </c>
      <c r="AL39" s="28" t="s">
        <v>198</v>
      </c>
      <c r="AM39" s="23" t="s">
        <v>18</v>
      </c>
      <c r="AN39" s="23" t="s">
        <v>16</v>
      </c>
      <c r="AO39" s="25" t="s">
        <v>46</v>
      </c>
      <c r="AP39" s="30">
        <v>136</v>
      </c>
      <c r="AQ39" s="34">
        <v>7.32</v>
      </c>
      <c r="AR39" s="34">
        <v>2.96</v>
      </c>
      <c r="AS39" s="23" t="s">
        <v>30</v>
      </c>
      <c r="AT39" s="26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7"/>
      <c r="HG39" s="17"/>
      <c r="HH39" s="17"/>
      <c r="HI39" s="17"/>
      <c r="HJ39" s="17"/>
      <c r="HK39" s="17"/>
      <c r="HL39" s="17"/>
      <c r="HM39" s="17"/>
      <c r="HN39" s="17"/>
      <c r="HO39" s="17"/>
      <c r="HP39" s="17"/>
      <c r="HQ39" s="17"/>
      <c r="HR39" s="17"/>
      <c r="HS39" s="17"/>
      <c r="HT39" s="17"/>
      <c r="HU39" s="17"/>
      <c r="HV39" s="17"/>
      <c r="HW39" s="17"/>
      <c r="HX39" s="17"/>
      <c r="HY39" s="17"/>
      <c r="HZ39" s="17"/>
      <c r="IA39" s="17"/>
      <c r="IB39" s="17"/>
      <c r="IC39" s="17"/>
      <c r="ID39" s="17"/>
      <c r="IE39" s="17"/>
      <c r="IF39" s="17"/>
      <c r="IG39" s="17"/>
      <c r="IH39" s="17"/>
      <c r="II39" s="17"/>
      <c r="IJ39" s="17"/>
      <c r="IK39" s="17"/>
      <c r="IL39" s="17"/>
      <c r="IM39" s="17"/>
      <c r="IN39" s="17"/>
      <c r="IO39" s="17"/>
    </row>
    <row r="40" spans="1:249" s="18" customFormat="1" ht="30.75" customHeight="1" x14ac:dyDescent="0.3">
      <c r="A40" s="92" t="s">
        <v>118</v>
      </c>
      <c r="B40" s="93" t="s">
        <v>321</v>
      </c>
      <c r="C40" s="94" t="s">
        <v>322</v>
      </c>
      <c r="D40" s="91" t="s">
        <v>323</v>
      </c>
      <c r="E40" s="107" t="s">
        <v>324</v>
      </c>
      <c r="F40" s="91" t="s">
        <v>18</v>
      </c>
      <c r="G40" s="91" t="s">
        <v>23</v>
      </c>
      <c r="H40" s="96" t="s">
        <v>57</v>
      </c>
      <c r="I40" s="97" t="s">
        <v>46</v>
      </c>
      <c r="J40" s="98">
        <v>2023</v>
      </c>
      <c r="K40" s="91" t="s">
        <v>30</v>
      </c>
      <c r="L40" s="99" t="s">
        <v>325</v>
      </c>
      <c r="M40" s="100" t="s">
        <v>326</v>
      </c>
      <c r="N40" s="100"/>
      <c r="O40" s="100"/>
      <c r="P40" s="100"/>
      <c r="Q40" s="91" t="s">
        <v>224</v>
      </c>
      <c r="R40" s="24"/>
      <c r="S40" s="24"/>
      <c r="T40" s="25" t="s">
        <v>46</v>
      </c>
      <c r="U40" s="26" t="s">
        <v>118</v>
      </c>
      <c r="V40" s="26" t="s">
        <v>84</v>
      </c>
      <c r="W40" s="26" t="s">
        <v>85</v>
      </c>
      <c r="X40" s="27" t="str">
        <f t="shared" si="0"/>
        <v>Nông Thị Kim Xuyến</v>
      </c>
      <c r="Y40" s="28" t="s">
        <v>327</v>
      </c>
      <c r="Z40" s="29">
        <f t="shared" si="1"/>
        <v>37236</v>
      </c>
      <c r="AA40" s="25"/>
      <c r="AB40" s="30" t="s">
        <v>60</v>
      </c>
      <c r="AC40" s="30" t="s">
        <v>60</v>
      </c>
      <c r="AD40" s="25" t="e">
        <f t="shared" si="2"/>
        <v>#N/A</v>
      </c>
      <c r="AE40" s="23" t="s">
        <v>224</v>
      </c>
      <c r="AF40" s="30" t="s">
        <v>120</v>
      </c>
      <c r="AG40" s="31" t="s">
        <v>86</v>
      </c>
      <c r="AH40" s="23"/>
      <c r="AI40" s="28" t="s">
        <v>328</v>
      </c>
      <c r="AJ40" s="32" t="s">
        <v>321</v>
      </c>
      <c r="AK40" s="33" t="s">
        <v>322</v>
      </c>
      <c r="AL40" s="28" t="s">
        <v>324</v>
      </c>
      <c r="AM40" s="23" t="s">
        <v>18</v>
      </c>
      <c r="AN40" s="23" t="s">
        <v>23</v>
      </c>
      <c r="AO40" s="25" t="s">
        <v>46</v>
      </c>
      <c r="AP40" s="30">
        <v>136</v>
      </c>
      <c r="AQ40" s="34">
        <v>6.98</v>
      </c>
      <c r="AR40" s="34">
        <v>2.72</v>
      </c>
      <c r="AS40" s="23" t="s">
        <v>30</v>
      </c>
      <c r="AT40" s="26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17"/>
      <c r="GE40" s="17"/>
      <c r="GF40" s="17"/>
      <c r="GG40" s="17"/>
      <c r="GH40" s="17"/>
      <c r="GI40" s="17"/>
      <c r="GJ40" s="17"/>
      <c r="GK40" s="17"/>
      <c r="GL40" s="17"/>
      <c r="GM40" s="17"/>
      <c r="GN40" s="17"/>
      <c r="GO40" s="17"/>
      <c r="GP40" s="17"/>
      <c r="GQ40" s="17"/>
      <c r="GR40" s="17"/>
      <c r="GS40" s="17"/>
      <c r="GT40" s="17"/>
      <c r="GU40" s="17"/>
      <c r="GV40" s="17"/>
      <c r="GW40" s="17"/>
      <c r="GX40" s="17"/>
      <c r="GY40" s="17"/>
      <c r="GZ40" s="17"/>
      <c r="HA40" s="17"/>
      <c r="HB40" s="17"/>
      <c r="HC40" s="17"/>
      <c r="HD40" s="17"/>
      <c r="HE40" s="17"/>
      <c r="HF40" s="17"/>
      <c r="HG40" s="17"/>
      <c r="HH40" s="17"/>
      <c r="HI40" s="17"/>
      <c r="HJ40" s="17"/>
      <c r="HK40" s="17"/>
      <c r="HL40" s="17"/>
      <c r="HM40" s="17"/>
      <c r="HN40" s="17"/>
      <c r="HO40" s="17"/>
      <c r="HP40" s="17"/>
      <c r="HQ40" s="17"/>
      <c r="HR40" s="17"/>
      <c r="HS40" s="17"/>
      <c r="HT40" s="17"/>
      <c r="HU40" s="17"/>
      <c r="HV40" s="17"/>
      <c r="HW40" s="17"/>
      <c r="HX40" s="17"/>
      <c r="HY40" s="17"/>
      <c r="HZ40" s="17"/>
      <c r="IA40" s="17"/>
      <c r="IB40" s="17"/>
      <c r="IC40" s="17"/>
      <c r="ID40" s="17"/>
      <c r="IE40" s="17"/>
      <c r="IF40" s="17"/>
      <c r="IG40" s="17"/>
      <c r="IH40" s="17"/>
      <c r="II40" s="17"/>
      <c r="IJ40" s="17"/>
      <c r="IK40" s="17"/>
      <c r="IL40" s="17"/>
      <c r="IM40" s="17"/>
      <c r="IN40" s="17"/>
      <c r="IO40" s="17"/>
    </row>
    <row r="41" spans="1:249" s="18" customFormat="1" ht="30.75" customHeight="1" x14ac:dyDescent="0.3">
      <c r="A41" s="92" t="s">
        <v>329</v>
      </c>
      <c r="B41" s="93" t="s">
        <v>330</v>
      </c>
      <c r="C41" s="94" t="s">
        <v>50</v>
      </c>
      <c r="D41" s="91" t="s">
        <v>331</v>
      </c>
      <c r="E41" s="107" t="s">
        <v>332</v>
      </c>
      <c r="F41" s="91" t="s">
        <v>18</v>
      </c>
      <c r="G41" s="91" t="s">
        <v>23</v>
      </c>
      <c r="H41" s="96" t="s">
        <v>57</v>
      </c>
      <c r="I41" s="97" t="s">
        <v>46</v>
      </c>
      <c r="J41" s="98">
        <v>2023</v>
      </c>
      <c r="K41" s="91" t="s">
        <v>30</v>
      </c>
      <c r="L41" s="99" t="s">
        <v>333</v>
      </c>
      <c r="M41" s="100" t="s">
        <v>334</v>
      </c>
      <c r="N41" s="100"/>
      <c r="O41" s="100"/>
      <c r="P41" s="100"/>
      <c r="Q41" s="91" t="s">
        <v>335</v>
      </c>
      <c r="R41" s="24"/>
      <c r="S41" s="24"/>
      <c r="T41" s="25" t="s">
        <v>46</v>
      </c>
      <c r="U41" s="26" t="s">
        <v>118</v>
      </c>
      <c r="V41" s="26" t="s">
        <v>84</v>
      </c>
      <c r="W41" s="26" t="s">
        <v>85</v>
      </c>
      <c r="X41" s="27" t="str">
        <f t="shared" si="0"/>
        <v>Khương Thị Ngọc Ánh</v>
      </c>
      <c r="Y41" s="28" t="s">
        <v>336</v>
      </c>
      <c r="Z41" s="29">
        <f t="shared" si="1"/>
        <v>36999</v>
      </c>
      <c r="AA41" s="25"/>
      <c r="AB41" s="30" t="s">
        <v>60</v>
      </c>
      <c r="AC41" s="30" t="s">
        <v>60</v>
      </c>
      <c r="AD41" s="25" t="e">
        <f t="shared" si="2"/>
        <v>#N/A</v>
      </c>
      <c r="AE41" s="23" t="s">
        <v>335</v>
      </c>
      <c r="AF41" s="30" t="s">
        <v>120</v>
      </c>
      <c r="AG41" s="31" t="s">
        <v>86</v>
      </c>
      <c r="AH41" s="23"/>
      <c r="AI41" s="28" t="s">
        <v>337</v>
      </c>
      <c r="AJ41" s="32" t="s">
        <v>330</v>
      </c>
      <c r="AK41" s="33" t="s">
        <v>50</v>
      </c>
      <c r="AL41" s="28" t="s">
        <v>332</v>
      </c>
      <c r="AM41" s="23" t="s">
        <v>18</v>
      </c>
      <c r="AN41" s="23" t="s">
        <v>23</v>
      </c>
      <c r="AO41" s="25" t="s">
        <v>46</v>
      </c>
      <c r="AP41" s="30">
        <v>136</v>
      </c>
      <c r="AQ41" s="34">
        <v>6.67</v>
      </c>
      <c r="AR41" s="34">
        <v>2.5299999999999998</v>
      </c>
      <c r="AS41" s="23" t="s">
        <v>30</v>
      </c>
      <c r="AT41" s="26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17"/>
      <c r="GE41" s="17"/>
      <c r="GF41" s="17"/>
      <c r="GG41" s="17"/>
      <c r="GH41" s="17"/>
      <c r="GI41" s="17"/>
      <c r="GJ41" s="17"/>
      <c r="GK41" s="17"/>
      <c r="GL41" s="17"/>
      <c r="GM41" s="17"/>
      <c r="GN41" s="17"/>
      <c r="GO41" s="17"/>
      <c r="GP41" s="17"/>
      <c r="GQ41" s="17"/>
      <c r="GR41" s="17"/>
      <c r="GS41" s="17"/>
      <c r="GT41" s="17"/>
      <c r="GU41" s="17"/>
      <c r="GV41" s="17"/>
      <c r="GW41" s="17"/>
      <c r="GX41" s="17"/>
      <c r="GY41" s="17"/>
      <c r="GZ41" s="17"/>
      <c r="HA41" s="17"/>
      <c r="HB41" s="17"/>
      <c r="HC41" s="17"/>
      <c r="HD41" s="17"/>
      <c r="HE41" s="17"/>
      <c r="HF41" s="17"/>
      <c r="HG41" s="17"/>
      <c r="HH41" s="17"/>
      <c r="HI41" s="17"/>
      <c r="HJ41" s="17"/>
      <c r="HK41" s="17"/>
      <c r="HL41" s="17"/>
      <c r="HM41" s="17"/>
      <c r="HN41" s="17"/>
      <c r="HO41" s="17"/>
      <c r="HP41" s="17"/>
      <c r="HQ41" s="17"/>
      <c r="HR41" s="17"/>
      <c r="HS41" s="17"/>
      <c r="HT41" s="17"/>
      <c r="HU41" s="17"/>
      <c r="HV41" s="17"/>
      <c r="HW41" s="17"/>
      <c r="HX41" s="17"/>
      <c r="HY41" s="17"/>
      <c r="HZ41" s="17"/>
      <c r="IA41" s="17"/>
      <c r="IB41" s="17"/>
      <c r="IC41" s="17"/>
      <c r="ID41" s="17"/>
      <c r="IE41" s="17"/>
      <c r="IF41" s="17"/>
      <c r="IG41" s="17"/>
      <c r="IH41" s="17"/>
      <c r="II41" s="17"/>
      <c r="IJ41" s="17"/>
      <c r="IK41" s="17"/>
      <c r="IL41" s="17"/>
      <c r="IM41" s="17"/>
      <c r="IN41" s="17"/>
      <c r="IO41" s="17"/>
    </row>
    <row r="42" spans="1:249" s="37" customFormat="1" ht="30.75" customHeight="1" x14ac:dyDescent="0.3">
      <c r="A42" s="92" t="s">
        <v>338</v>
      </c>
      <c r="B42" s="93" t="s">
        <v>339</v>
      </c>
      <c r="C42" s="94" t="s">
        <v>340</v>
      </c>
      <c r="D42" s="91" t="s">
        <v>341</v>
      </c>
      <c r="E42" s="107" t="s">
        <v>69</v>
      </c>
      <c r="F42" s="91" t="s">
        <v>18</v>
      </c>
      <c r="G42" s="91" t="s">
        <v>16</v>
      </c>
      <c r="H42" s="96" t="s">
        <v>57</v>
      </c>
      <c r="I42" s="97" t="s">
        <v>46</v>
      </c>
      <c r="J42" s="98">
        <v>2023</v>
      </c>
      <c r="K42" s="91" t="s">
        <v>30</v>
      </c>
      <c r="L42" s="99" t="s">
        <v>342</v>
      </c>
      <c r="M42" s="100" t="s">
        <v>343</v>
      </c>
      <c r="N42" s="100"/>
      <c r="O42" s="100"/>
      <c r="P42" s="100"/>
      <c r="Q42" s="91" t="s">
        <v>335</v>
      </c>
      <c r="R42" s="24"/>
      <c r="S42" s="24"/>
      <c r="T42" s="25" t="s">
        <v>46</v>
      </c>
      <c r="U42" s="26" t="s">
        <v>118</v>
      </c>
      <c r="V42" s="26" t="s">
        <v>84</v>
      </c>
      <c r="W42" s="26" t="s">
        <v>85</v>
      </c>
      <c r="X42" s="27" t="str">
        <f t="shared" si="0"/>
        <v>Lê Vũ Hải Bình</v>
      </c>
      <c r="Y42" s="28" t="s">
        <v>344</v>
      </c>
      <c r="Z42" s="29">
        <f t="shared" si="1"/>
        <v>37189</v>
      </c>
      <c r="AA42" s="25"/>
      <c r="AB42" s="30" t="s">
        <v>60</v>
      </c>
      <c r="AC42" s="30" t="s">
        <v>60</v>
      </c>
      <c r="AD42" s="25" t="e">
        <f t="shared" si="2"/>
        <v>#N/A</v>
      </c>
      <c r="AE42" s="23" t="s">
        <v>335</v>
      </c>
      <c r="AF42" s="30" t="s">
        <v>120</v>
      </c>
      <c r="AG42" s="31" t="s">
        <v>86</v>
      </c>
      <c r="AH42" s="23"/>
      <c r="AI42" s="28" t="s">
        <v>345</v>
      </c>
      <c r="AJ42" s="32" t="s">
        <v>339</v>
      </c>
      <c r="AK42" s="33" t="s">
        <v>340</v>
      </c>
      <c r="AL42" s="28" t="s">
        <v>69</v>
      </c>
      <c r="AM42" s="23" t="s">
        <v>18</v>
      </c>
      <c r="AN42" s="23" t="s">
        <v>16</v>
      </c>
      <c r="AO42" s="25" t="s">
        <v>46</v>
      </c>
      <c r="AP42" s="30">
        <v>136</v>
      </c>
      <c r="AQ42" s="34">
        <v>6.8</v>
      </c>
      <c r="AR42" s="34">
        <v>2.61</v>
      </c>
      <c r="AS42" s="23" t="s">
        <v>30</v>
      </c>
      <c r="AT42" s="35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6"/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6"/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36"/>
      <c r="CK42" s="36"/>
      <c r="CL42" s="36"/>
      <c r="CM42" s="36"/>
      <c r="CN42" s="36"/>
      <c r="CO42" s="36"/>
      <c r="CP42" s="36"/>
      <c r="CQ42" s="36"/>
      <c r="CR42" s="36"/>
      <c r="CS42" s="36"/>
      <c r="CT42" s="36"/>
      <c r="CU42" s="36"/>
      <c r="CV42" s="36"/>
      <c r="CW42" s="36"/>
      <c r="CX42" s="36"/>
      <c r="CY42" s="36"/>
      <c r="CZ42" s="36"/>
      <c r="DA42" s="36"/>
      <c r="DB42" s="36"/>
      <c r="DC42" s="36"/>
      <c r="DD42" s="36"/>
      <c r="DE42" s="36"/>
      <c r="DF42" s="36"/>
      <c r="DG42" s="36"/>
      <c r="DH42" s="36"/>
      <c r="DI42" s="36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36"/>
      <c r="DZ42" s="36"/>
      <c r="EA42" s="36"/>
      <c r="EB42" s="36"/>
      <c r="EC42" s="36"/>
      <c r="ED42" s="36"/>
      <c r="EE42" s="36"/>
      <c r="EF42" s="36"/>
      <c r="EG42" s="36"/>
      <c r="EH42" s="36"/>
      <c r="EI42" s="36"/>
      <c r="EJ42" s="36"/>
      <c r="EK42" s="36"/>
      <c r="EL42" s="36"/>
      <c r="EM42" s="36"/>
      <c r="EN42" s="36"/>
      <c r="EO42" s="36"/>
      <c r="EP42" s="36"/>
      <c r="EQ42" s="36"/>
      <c r="ER42" s="36"/>
      <c r="ES42" s="36"/>
      <c r="ET42" s="36"/>
      <c r="EU42" s="36"/>
      <c r="EV42" s="36"/>
      <c r="EW42" s="36"/>
      <c r="EX42" s="36"/>
      <c r="EY42" s="36"/>
      <c r="EZ42" s="36"/>
      <c r="FA42" s="36"/>
      <c r="FB42" s="36"/>
      <c r="FC42" s="36"/>
      <c r="FD42" s="36"/>
      <c r="FE42" s="36"/>
      <c r="FF42" s="36"/>
      <c r="FG42" s="36"/>
      <c r="FH42" s="36"/>
      <c r="FI42" s="36"/>
      <c r="FJ42" s="36"/>
      <c r="FK42" s="36"/>
      <c r="FL42" s="36"/>
      <c r="FM42" s="36"/>
      <c r="FN42" s="36"/>
      <c r="FO42" s="36"/>
      <c r="FP42" s="36"/>
      <c r="FQ42" s="36"/>
      <c r="FR42" s="36"/>
      <c r="FS42" s="36"/>
      <c r="FT42" s="36"/>
      <c r="FU42" s="36"/>
      <c r="FV42" s="36"/>
      <c r="FW42" s="36"/>
      <c r="FX42" s="36"/>
      <c r="FY42" s="36"/>
      <c r="FZ42" s="36"/>
      <c r="GA42" s="36"/>
      <c r="GB42" s="36"/>
      <c r="GC42" s="36"/>
      <c r="GD42" s="36"/>
      <c r="GE42" s="36"/>
      <c r="GF42" s="36"/>
      <c r="GG42" s="36"/>
      <c r="GH42" s="36"/>
      <c r="GI42" s="36"/>
      <c r="GJ42" s="36"/>
      <c r="GK42" s="36"/>
      <c r="GL42" s="36"/>
      <c r="GM42" s="36"/>
      <c r="GN42" s="36"/>
      <c r="GO42" s="36"/>
      <c r="GP42" s="36"/>
      <c r="GQ42" s="36"/>
      <c r="GR42" s="36"/>
      <c r="GS42" s="36"/>
      <c r="GT42" s="36"/>
      <c r="GU42" s="36"/>
      <c r="GV42" s="36"/>
      <c r="GW42" s="36"/>
      <c r="GX42" s="36"/>
      <c r="GY42" s="36"/>
      <c r="GZ42" s="36"/>
      <c r="HA42" s="36"/>
      <c r="HB42" s="36"/>
      <c r="HC42" s="36"/>
      <c r="HD42" s="36"/>
      <c r="HE42" s="36"/>
      <c r="HF42" s="36"/>
      <c r="HG42" s="36"/>
      <c r="HH42" s="36"/>
      <c r="HI42" s="36"/>
      <c r="HJ42" s="36"/>
      <c r="HK42" s="36"/>
      <c r="HL42" s="36"/>
      <c r="HM42" s="36"/>
      <c r="HN42" s="36"/>
      <c r="HO42" s="36"/>
      <c r="HP42" s="36"/>
      <c r="HQ42" s="36"/>
      <c r="HR42" s="36"/>
      <c r="HS42" s="36"/>
      <c r="HT42" s="36"/>
      <c r="HU42" s="36"/>
      <c r="HV42" s="36"/>
      <c r="HW42" s="36"/>
      <c r="HX42" s="36"/>
      <c r="HY42" s="36"/>
      <c r="HZ42" s="36"/>
      <c r="IA42" s="36"/>
      <c r="IB42" s="36"/>
      <c r="IC42" s="36"/>
      <c r="ID42" s="36"/>
      <c r="IE42" s="36"/>
      <c r="IF42" s="36"/>
      <c r="IG42" s="36"/>
      <c r="IH42" s="36"/>
      <c r="II42" s="36"/>
      <c r="IJ42" s="36"/>
      <c r="IK42" s="36"/>
      <c r="IL42" s="36"/>
      <c r="IM42" s="36"/>
      <c r="IN42" s="36"/>
      <c r="IO42" s="36"/>
    </row>
    <row r="43" spans="1:249" s="18" customFormat="1" ht="30.75" customHeight="1" x14ac:dyDescent="0.3">
      <c r="A43" s="92" t="s">
        <v>346</v>
      </c>
      <c r="B43" s="93" t="s">
        <v>34</v>
      </c>
      <c r="C43" s="94" t="s">
        <v>347</v>
      </c>
      <c r="D43" s="91" t="s">
        <v>348</v>
      </c>
      <c r="E43" s="107" t="s">
        <v>47</v>
      </c>
      <c r="F43" s="91" t="s">
        <v>18</v>
      </c>
      <c r="G43" s="91" t="s">
        <v>16</v>
      </c>
      <c r="H43" s="96" t="s">
        <v>57</v>
      </c>
      <c r="I43" s="97" t="s">
        <v>46</v>
      </c>
      <c r="J43" s="98">
        <v>2023</v>
      </c>
      <c r="K43" s="91" t="s">
        <v>30</v>
      </c>
      <c r="L43" s="99" t="s">
        <v>349</v>
      </c>
      <c r="M43" s="100" t="s">
        <v>350</v>
      </c>
      <c r="N43" s="100"/>
      <c r="O43" s="100"/>
      <c r="P43" s="100"/>
      <c r="Q43" s="91" t="s">
        <v>335</v>
      </c>
      <c r="R43" s="24"/>
      <c r="S43" s="24"/>
      <c r="T43" s="25" t="s">
        <v>46</v>
      </c>
      <c r="U43" s="26" t="s">
        <v>118</v>
      </c>
      <c r="V43" s="26" t="s">
        <v>84</v>
      </c>
      <c r="W43" s="26" t="s">
        <v>85</v>
      </c>
      <c r="X43" s="27" t="str">
        <f t="shared" si="0"/>
        <v>Nguyễn Thị Chinh</v>
      </c>
      <c r="Y43" s="28" t="s">
        <v>351</v>
      </c>
      <c r="Z43" s="29">
        <f t="shared" si="1"/>
        <v>37180</v>
      </c>
      <c r="AA43" s="25"/>
      <c r="AB43" s="30" t="s">
        <v>60</v>
      </c>
      <c r="AC43" s="30" t="s">
        <v>60</v>
      </c>
      <c r="AD43" s="25" t="e">
        <f t="shared" si="2"/>
        <v>#N/A</v>
      </c>
      <c r="AE43" s="23" t="s">
        <v>335</v>
      </c>
      <c r="AF43" s="30" t="s">
        <v>120</v>
      </c>
      <c r="AG43" s="31" t="s">
        <v>86</v>
      </c>
      <c r="AH43" s="23"/>
      <c r="AI43" s="28" t="s">
        <v>352</v>
      </c>
      <c r="AJ43" s="32" t="s">
        <v>34</v>
      </c>
      <c r="AK43" s="33" t="s">
        <v>347</v>
      </c>
      <c r="AL43" s="28" t="s">
        <v>47</v>
      </c>
      <c r="AM43" s="23" t="s">
        <v>18</v>
      </c>
      <c r="AN43" s="23" t="s">
        <v>16</v>
      </c>
      <c r="AO43" s="25" t="s">
        <v>46</v>
      </c>
      <c r="AP43" s="30">
        <v>136</v>
      </c>
      <c r="AQ43" s="34">
        <v>7.51</v>
      </c>
      <c r="AR43" s="34">
        <v>3.1</v>
      </c>
      <c r="AS43" s="23" t="s">
        <v>30</v>
      </c>
      <c r="AT43" s="26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17"/>
      <c r="GE43" s="17"/>
      <c r="GF43" s="17"/>
      <c r="GG43" s="17"/>
      <c r="GH43" s="17"/>
      <c r="GI43" s="17"/>
      <c r="GJ43" s="17"/>
      <c r="GK43" s="17"/>
      <c r="GL43" s="17"/>
      <c r="GM43" s="17"/>
      <c r="GN43" s="17"/>
      <c r="GO43" s="17"/>
      <c r="GP43" s="17"/>
      <c r="GQ43" s="17"/>
      <c r="GR43" s="17"/>
      <c r="GS43" s="17"/>
      <c r="GT43" s="17"/>
      <c r="GU43" s="17"/>
      <c r="GV43" s="17"/>
      <c r="GW43" s="17"/>
      <c r="GX43" s="17"/>
      <c r="GY43" s="17"/>
      <c r="GZ43" s="17"/>
      <c r="HA43" s="17"/>
      <c r="HB43" s="17"/>
      <c r="HC43" s="17"/>
      <c r="HD43" s="17"/>
      <c r="HE43" s="17"/>
      <c r="HF43" s="17"/>
      <c r="HG43" s="17"/>
      <c r="HH43" s="17"/>
      <c r="HI43" s="17"/>
      <c r="HJ43" s="17"/>
      <c r="HK43" s="17"/>
      <c r="HL43" s="17"/>
      <c r="HM43" s="17"/>
      <c r="HN43" s="17"/>
      <c r="HO43" s="17"/>
      <c r="HP43" s="17"/>
      <c r="HQ43" s="17"/>
      <c r="HR43" s="17"/>
      <c r="HS43" s="17"/>
      <c r="HT43" s="17"/>
      <c r="HU43" s="17"/>
      <c r="HV43" s="17"/>
      <c r="HW43" s="17"/>
      <c r="HX43" s="17"/>
      <c r="HY43" s="17"/>
      <c r="HZ43" s="17"/>
      <c r="IA43" s="17"/>
      <c r="IB43" s="17"/>
      <c r="IC43" s="17"/>
      <c r="ID43" s="17"/>
      <c r="IE43" s="17"/>
      <c r="IF43" s="17"/>
      <c r="IG43" s="17"/>
      <c r="IH43" s="17"/>
      <c r="II43" s="17"/>
      <c r="IJ43" s="17"/>
      <c r="IK43" s="17"/>
      <c r="IL43" s="17"/>
      <c r="IM43" s="17"/>
      <c r="IN43" s="17"/>
      <c r="IO43" s="17"/>
    </row>
    <row r="44" spans="1:249" s="18" customFormat="1" ht="30.75" customHeight="1" x14ac:dyDescent="0.3">
      <c r="A44" s="92" t="s">
        <v>353</v>
      </c>
      <c r="B44" s="93" t="s">
        <v>354</v>
      </c>
      <c r="C44" s="94" t="s">
        <v>355</v>
      </c>
      <c r="D44" s="91" t="s">
        <v>56</v>
      </c>
      <c r="E44" s="107" t="s">
        <v>356</v>
      </c>
      <c r="F44" s="91" t="s">
        <v>18</v>
      </c>
      <c r="G44" s="126" t="s">
        <v>65</v>
      </c>
      <c r="H44" s="96" t="s">
        <v>57</v>
      </c>
      <c r="I44" s="97" t="s">
        <v>46</v>
      </c>
      <c r="J44" s="98">
        <v>2023</v>
      </c>
      <c r="K44" s="91" t="s">
        <v>30</v>
      </c>
      <c r="L44" s="99" t="s">
        <v>357</v>
      </c>
      <c r="M44" s="100" t="s">
        <v>358</v>
      </c>
      <c r="N44" s="100"/>
      <c r="O44" s="100"/>
      <c r="P44" s="100"/>
      <c r="Q44" s="91" t="s">
        <v>335</v>
      </c>
      <c r="R44" s="24"/>
      <c r="S44" s="24"/>
      <c r="T44" s="25" t="s">
        <v>46</v>
      </c>
      <c r="U44" s="26" t="s">
        <v>118</v>
      </c>
      <c r="V44" s="26" t="s">
        <v>84</v>
      </c>
      <c r="W44" s="26" t="s">
        <v>85</v>
      </c>
      <c r="X44" s="27" t="str">
        <f t="shared" ref="X44:X74" si="3">CONCATENATE(AJ44," ",AK44)</f>
        <v>Đinh Thị Phương Dung</v>
      </c>
      <c r="Y44" s="28" t="s">
        <v>359</v>
      </c>
      <c r="Z44" s="29">
        <f t="shared" ref="Z44:Z74" si="4">_xlfn.NUMBERVALUE(D44)</f>
        <v>37152</v>
      </c>
      <c r="AA44" s="25"/>
      <c r="AB44" s="30" t="s">
        <v>60</v>
      </c>
      <c r="AC44" s="30" t="s">
        <v>60</v>
      </c>
      <c r="AD44" s="25" t="e">
        <f t="shared" si="2"/>
        <v>#N/A</v>
      </c>
      <c r="AE44" s="23" t="s">
        <v>335</v>
      </c>
      <c r="AF44" s="30" t="s">
        <v>120</v>
      </c>
      <c r="AG44" s="31" t="s">
        <v>86</v>
      </c>
      <c r="AH44" s="23"/>
      <c r="AI44" s="28" t="s">
        <v>360</v>
      </c>
      <c r="AJ44" s="32" t="s">
        <v>354</v>
      </c>
      <c r="AK44" s="33" t="s">
        <v>355</v>
      </c>
      <c r="AL44" s="28" t="s">
        <v>356</v>
      </c>
      <c r="AM44" s="23" t="s">
        <v>18</v>
      </c>
      <c r="AN44" s="23" t="s">
        <v>65</v>
      </c>
      <c r="AO44" s="25" t="s">
        <v>46</v>
      </c>
      <c r="AP44" s="30">
        <v>136</v>
      </c>
      <c r="AQ44" s="34">
        <v>7.18</v>
      </c>
      <c r="AR44" s="34">
        <v>2.9</v>
      </c>
      <c r="AS44" s="23" t="s">
        <v>30</v>
      </c>
      <c r="AT44" s="26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  <c r="GH44" s="17"/>
      <c r="GI44" s="17"/>
      <c r="GJ44" s="17"/>
      <c r="GK44" s="17"/>
      <c r="GL44" s="17"/>
      <c r="GM44" s="17"/>
      <c r="GN44" s="17"/>
      <c r="GO44" s="17"/>
      <c r="GP44" s="17"/>
      <c r="GQ44" s="17"/>
      <c r="GR44" s="17"/>
      <c r="GS44" s="17"/>
      <c r="GT44" s="17"/>
      <c r="GU44" s="17"/>
      <c r="GV44" s="17"/>
      <c r="GW44" s="17"/>
      <c r="GX44" s="17"/>
      <c r="GY44" s="17"/>
      <c r="GZ44" s="17"/>
      <c r="HA44" s="17"/>
      <c r="HB44" s="17"/>
      <c r="HC44" s="17"/>
      <c r="HD44" s="17"/>
      <c r="HE44" s="17"/>
      <c r="HF44" s="17"/>
      <c r="HG44" s="17"/>
      <c r="HH44" s="17"/>
      <c r="HI44" s="17"/>
      <c r="HJ44" s="17"/>
      <c r="HK44" s="17"/>
      <c r="HL44" s="17"/>
      <c r="HM44" s="17"/>
      <c r="HN44" s="17"/>
      <c r="HO44" s="17"/>
      <c r="HP44" s="17"/>
      <c r="HQ44" s="17"/>
      <c r="HR44" s="17"/>
      <c r="HS44" s="17"/>
      <c r="HT44" s="17"/>
      <c r="HU44" s="17"/>
      <c r="HV44" s="17"/>
      <c r="HW44" s="17"/>
      <c r="HX44" s="17"/>
      <c r="HY44" s="17"/>
      <c r="HZ44" s="17"/>
      <c r="IA44" s="17"/>
      <c r="IB44" s="17"/>
      <c r="IC44" s="17"/>
      <c r="ID44" s="17"/>
      <c r="IE44" s="17"/>
      <c r="IF44" s="17"/>
      <c r="IG44" s="17"/>
      <c r="IH44" s="17"/>
      <c r="II44" s="17"/>
      <c r="IJ44" s="17"/>
      <c r="IK44" s="17"/>
      <c r="IL44" s="17"/>
      <c r="IM44" s="17"/>
      <c r="IN44" s="17"/>
      <c r="IO44" s="17"/>
    </row>
    <row r="45" spans="1:249" s="18" customFormat="1" ht="30.75" customHeight="1" x14ac:dyDescent="0.3">
      <c r="A45" s="92" t="s">
        <v>361</v>
      </c>
      <c r="B45" s="93" t="s">
        <v>362</v>
      </c>
      <c r="C45" s="94" t="s">
        <v>35</v>
      </c>
      <c r="D45" s="91" t="s">
        <v>79</v>
      </c>
      <c r="E45" s="107" t="s">
        <v>73</v>
      </c>
      <c r="F45" s="91" t="s">
        <v>18</v>
      </c>
      <c r="G45" s="91" t="s">
        <v>16</v>
      </c>
      <c r="H45" s="96" t="s">
        <v>57</v>
      </c>
      <c r="I45" s="97" t="s">
        <v>46</v>
      </c>
      <c r="J45" s="98">
        <v>2023</v>
      </c>
      <c r="K45" s="91" t="s">
        <v>30</v>
      </c>
      <c r="L45" s="99" t="s">
        <v>363</v>
      </c>
      <c r="M45" s="100" t="s">
        <v>364</v>
      </c>
      <c r="N45" s="100"/>
      <c r="O45" s="100"/>
      <c r="P45" s="100"/>
      <c r="Q45" s="91" t="s">
        <v>335</v>
      </c>
      <c r="R45" s="24"/>
      <c r="S45" s="24"/>
      <c r="T45" s="25" t="s">
        <v>46</v>
      </c>
      <c r="U45" s="26" t="s">
        <v>118</v>
      </c>
      <c r="V45" s="26" t="s">
        <v>84</v>
      </c>
      <c r="W45" s="26" t="s">
        <v>85</v>
      </c>
      <c r="X45" s="27" t="str">
        <f t="shared" si="3"/>
        <v>Nguyễn Thị Thu Hà</v>
      </c>
      <c r="Y45" s="28" t="s">
        <v>365</v>
      </c>
      <c r="Z45" s="29">
        <f t="shared" si="4"/>
        <v>37123</v>
      </c>
      <c r="AA45" s="25"/>
      <c r="AB45" s="30" t="s">
        <v>60</v>
      </c>
      <c r="AC45" s="30" t="s">
        <v>60</v>
      </c>
      <c r="AD45" s="25" t="e">
        <f t="shared" si="2"/>
        <v>#N/A</v>
      </c>
      <c r="AE45" s="23" t="s">
        <v>335</v>
      </c>
      <c r="AF45" s="30" t="s">
        <v>120</v>
      </c>
      <c r="AG45" s="31" t="s">
        <v>86</v>
      </c>
      <c r="AH45" s="23"/>
      <c r="AI45" s="28" t="s">
        <v>366</v>
      </c>
      <c r="AJ45" s="32" t="s">
        <v>362</v>
      </c>
      <c r="AK45" s="33" t="s">
        <v>35</v>
      </c>
      <c r="AL45" s="28" t="s">
        <v>73</v>
      </c>
      <c r="AM45" s="23" t="s">
        <v>18</v>
      </c>
      <c r="AN45" s="23" t="s">
        <v>16</v>
      </c>
      <c r="AO45" s="25" t="s">
        <v>46</v>
      </c>
      <c r="AP45" s="30">
        <v>136</v>
      </c>
      <c r="AQ45" s="34">
        <v>7.73</v>
      </c>
      <c r="AR45" s="34">
        <v>3.19</v>
      </c>
      <c r="AS45" s="23" t="s">
        <v>30</v>
      </c>
      <c r="AT45" s="26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17"/>
      <c r="FG45" s="17"/>
      <c r="FH45" s="17"/>
      <c r="FI45" s="17"/>
      <c r="FJ45" s="17"/>
      <c r="FK45" s="17"/>
      <c r="FL45" s="17"/>
      <c r="FM45" s="17"/>
      <c r="FN45" s="17"/>
      <c r="FO45" s="17"/>
      <c r="FP45" s="17"/>
      <c r="FQ45" s="17"/>
      <c r="FR45" s="17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17"/>
      <c r="GE45" s="17"/>
      <c r="GF45" s="17"/>
      <c r="GG45" s="17"/>
      <c r="GH45" s="17"/>
      <c r="GI45" s="17"/>
      <c r="GJ45" s="17"/>
      <c r="GK45" s="17"/>
      <c r="GL45" s="17"/>
      <c r="GM45" s="17"/>
      <c r="GN45" s="17"/>
      <c r="GO45" s="17"/>
      <c r="GP45" s="17"/>
      <c r="GQ45" s="17"/>
      <c r="GR45" s="17"/>
      <c r="GS45" s="17"/>
      <c r="GT45" s="17"/>
      <c r="GU45" s="17"/>
      <c r="GV45" s="17"/>
      <c r="GW45" s="17"/>
      <c r="GX45" s="17"/>
      <c r="GY45" s="17"/>
      <c r="GZ45" s="17"/>
      <c r="HA45" s="17"/>
      <c r="HB45" s="17"/>
      <c r="HC45" s="17"/>
      <c r="HD45" s="17"/>
      <c r="HE45" s="17"/>
      <c r="HF45" s="17"/>
      <c r="HG45" s="17"/>
      <c r="HH45" s="17"/>
      <c r="HI45" s="17"/>
      <c r="HJ45" s="17"/>
      <c r="HK45" s="17"/>
      <c r="HL45" s="17"/>
      <c r="HM45" s="17"/>
      <c r="HN45" s="17"/>
      <c r="HO45" s="17"/>
      <c r="HP45" s="17"/>
      <c r="HQ45" s="17"/>
      <c r="HR45" s="17"/>
      <c r="HS45" s="17"/>
      <c r="HT45" s="17"/>
      <c r="HU45" s="17"/>
      <c r="HV45" s="17"/>
      <c r="HW45" s="17"/>
      <c r="HX45" s="17"/>
      <c r="HY45" s="17"/>
      <c r="HZ45" s="17"/>
      <c r="IA45" s="17"/>
      <c r="IB45" s="17"/>
      <c r="IC45" s="17"/>
      <c r="ID45" s="17"/>
      <c r="IE45" s="17"/>
      <c r="IF45" s="17"/>
      <c r="IG45" s="17"/>
      <c r="IH45" s="17"/>
      <c r="II45" s="17"/>
      <c r="IJ45" s="17"/>
      <c r="IK45" s="17"/>
      <c r="IL45" s="17"/>
      <c r="IM45" s="17"/>
      <c r="IN45" s="17"/>
      <c r="IO45" s="17"/>
    </row>
    <row r="46" spans="1:249" s="18" customFormat="1" ht="30.75" customHeight="1" x14ac:dyDescent="0.3">
      <c r="A46" s="92" t="s">
        <v>367</v>
      </c>
      <c r="B46" s="93" t="s">
        <v>368</v>
      </c>
      <c r="C46" s="94" t="s">
        <v>28</v>
      </c>
      <c r="D46" s="91" t="s">
        <v>369</v>
      </c>
      <c r="E46" s="107" t="s">
        <v>32</v>
      </c>
      <c r="F46" s="91" t="s">
        <v>18</v>
      </c>
      <c r="G46" s="91" t="s">
        <v>16</v>
      </c>
      <c r="H46" s="96" t="s">
        <v>57</v>
      </c>
      <c r="I46" s="97" t="s">
        <v>46</v>
      </c>
      <c r="J46" s="98">
        <v>2023</v>
      </c>
      <c r="K46" s="91" t="s">
        <v>30</v>
      </c>
      <c r="L46" s="99" t="s">
        <v>370</v>
      </c>
      <c r="M46" s="100" t="s">
        <v>371</v>
      </c>
      <c r="N46" s="100"/>
      <c r="O46" s="100"/>
      <c r="P46" s="100"/>
      <c r="Q46" s="91" t="s">
        <v>335</v>
      </c>
      <c r="R46" s="24"/>
      <c r="S46" s="24"/>
      <c r="T46" s="25" t="s">
        <v>46</v>
      </c>
      <c r="U46" s="26" t="s">
        <v>118</v>
      </c>
      <c r="V46" s="26" t="s">
        <v>84</v>
      </c>
      <c r="W46" s="26" t="s">
        <v>85</v>
      </c>
      <c r="X46" s="27" t="str">
        <f t="shared" si="3"/>
        <v>Đặng Thị Thùy Linh</v>
      </c>
      <c r="Y46" s="28" t="s">
        <v>372</v>
      </c>
      <c r="Z46" s="29">
        <f t="shared" si="4"/>
        <v>37019</v>
      </c>
      <c r="AA46" s="25"/>
      <c r="AB46" s="30" t="s">
        <v>60</v>
      </c>
      <c r="AC46" s="30" t="s">
        <v>60</v>
      </c>
      <c r="AD46" s="25" t="e">
        <f t="shared" si="2"/>
        <v>#N/A</v>
      </c>
      <c r="AE46" s="23" t="s">
        <v>335</v>
      </c>
      <c r="AF46" s="30" t="s">
        <v>120</v>
      </c>
      <c r="AG46" s="31" t="s">
        <v>86</v>
      </c>
      <c r="AH46" s="23"/>
      <c r="AI46" s="28" t="s">
        <v>373</v>
      </c>
      <c r="AJ46" s="32" t="s">
        <v>368</v>
      </c>
      <c r="AK46" s="33" t="s">
        <v>28</v>
      </c>
      <c r="AL46" s="28" t="s">
        <v>32</v>
      </c>
      <c r="AM46" s="23" t="s">
        <v>18</v>
      </c>
      <c r="AN46" s="23" t="s">
        <v>16</v>
      </c>
      <c r="AO46" s="25" t="s">
        <v>46</v>
      </c>
      <c r="AP46" s="30">
        <v>136</v>
      </c>
      <c r="AQ46" s="34">
        <v>7.05</v>
      </c>
      <c r="AR46" s="34">
        <v>2.77</v>
      </c>
      <c r="AS46" s="23" t="s">
        <v>30</v>
      </c>
      <c r="AT46" s="26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17"/>
      <c r="GE46" s="17"/>
      <c r="GF46" s="17"/>
      <c r="GG46" s="17"/>
      <c r="GH46" s="17"/>
      <c r="GI46" s="17"/>
      <c r="GJ46" s="17"/>
      <c r="GK46" s="17"/>
      <c r="GL46" s="17"/>
      <c r="GM46" s="17"/>
      <c r="GN46" s="17"/>
      <c r="GO46" s="17"/>
      <c r="GP46" s="17"/>
      <c r="GQ46" s="17"/>
      <c r="GR46" s="17"/>
      <c r="GS46" s="17"/>
      <c r="GT46" s="17"/>
      <c r="GU46" s="17"/>
      <c r="GV46" s="17"/>
      <c r="GW46" s="17"/>
      <c r="GX46" s="17"/>
      <c r="GY46" s="17"/>
      <c r="GZ46" s="17"/>
      <c r="HA46" s="17"/>
      <c r="HB46" s="17"/>
      <c r="HC46" s="17"/>
      <c r="HD46" s="17"/>
      <c r="HE46" s="17"/>
      <c r="HF46" s="17"/>
      <c r="HG46" s="17"/>
      <c r="HH46" s="17"/>
      <c r="HI46" s="17"/>
      <c r="HJ46" s="17"/>
      <c r="HK46" s="17"/>
      <c r="HL46" s="17"/>
      <c r="HM46" s="17"/>
      <c r="HN46" s="17"/>
      <c r="HO46" s="17"/>
      <c r="HP46" s="17"/>
      <c r="HQ46" s="17"/>
      <c r="HR46" s="17"/>
      <c r="HS46" s="17"/>
      <c r="HT46" s="17"/>
      <c r="HU46" s="17"/>
      <c r="HV46" s="17"/>
      <c r="HW46" s="17"/>
      <c r="HX46" s="17"/>
      <c r="HY46" s="17"/>
      <c r="HZ46" s="17"/>
      <c r="IA46" s="17"/>
      <c r="IB46" s="17"/>
      <c r="IC46" s="17"/>
      <c r="ID46" s="17"/>
      <c r="IE46" s="17"/>
      <c r="IF46" s="17"/>
      <c r="IG46" s="17"/>
      <c r="IH46" s="17"/>
      <c r="II46" s="17"/>
      <c r="IJ46" s="17"/>
      <c r="IK46" s="17"/>
      <c r="IL46" s="17"/>
      <c r="IM46" s="17"/>
      <c r="IN46" s="17"/>
      <c r="IO46" s="17"/>
    </row>
    <row r="47" spans="1:249" s="18" customFormat="1" ht="30.75" customHeight="1" x14ac:dyDescent="0.3">
      <c r="A47" s="92" t="s">
        <v>374</v>
      </c>
      <c r="B47" s="93" t="s">
        <v>34</v>
      </c>
      <c r="C47" s="94" t="s">
        <v>375</v>
      </c>
      <c r="D47" s="91" t="s">
        <v>376</v>
      </c>
      <c r="E47" s="107" t="s">
        <v>377</v>
      </c>
      <c r="F47" s="91" t="s">
        <v>18</v>
      </c>
      <c r="G47" s="91" t="s">
        <v>16</v>
      </c>
      <c r="H47" s="96" t="s">
        <v>57</v>
      </c>
      <c r="I47" s="97" t="s">
        <v>46</v>
      </c>
      <c r="J47" s="98">
        <v>2023</v>
      </c>
      <c r="K47" s="91" t="s">
        <v>30</v>
      </c>
      <c r="L47" s="99" t="s">
        <v>378</v>
      </c>
      <c r="M47" s="100" t="s">
        <v>379</v>
      </c>
      <c r="N47" s="100"/>
      <c r="O47" s="100"/>
      <c r="P47" s="100"/>
      <c r="Q47" s="91" t="s">
        <v>335</v>
      </c>
      <c r="R47" s="24"/>
      <c r="S47" s="24"/>
      <c r="T47" s="25" t="s">
        <v>46</v>
      </c>
      <c r="U47" s="26" t="s">
        <v>118</v>
      </c>
      <c r="V47" s="26" t="s">
        <v>84</v>
      </c>
      <c r="W47" s="26" t="s">
        <v>85</v>
      </c>
      <c r="X47" s="27" t="str">
        <f t="shared" si="3"/>
        <v>Nguyễn Thị Luân</v>
      </c>
      <c r="Y47" s="28" t="s">
        <v>380</v>
      </c>
      <c r="Z47" s="29">
        <f t="shared" si="4"/>
        <v>37184</v>
      </c>
      <c r="AA47" s="25"/>
      <c r="AB47" s="30" t="s">
        <v>60</v>
      </c>
      <c r="AC47" s="30" t="s">
        <v>60</v>
      </c>
      <c r="AD47" s="25" t="e">
        <f t="shared" si="2"/>
        <v>#N/A</v>
      </c>
      <c r="AE47" s="23" t="s">
        <v>335</v>
      </c>
      <c r="AF47" s="30" t="s">
        <v>120</v>
      </c>
      <c r="AG47" s="31" t="s">
        <v>86</v>
      </c>
      <c r="AH47" s="23"/>
      <c r="AI47" s="28" t="s">
        <v>381</v>
      </c>
      <c r="AJ47" s="32" t="s">
        <v>34</v>
      </c>
      <c r="AK47" s="33" t="s">
        <v>375</v>
      </c>
      <c r="AL47" s="28" t="s">
        <v>377</v>
      </c>
      <c r="AM47" s="23" t="s">
        <v>18</v>
      </c>
      <c r="AN47" s="23" t="s">
        <v>16</v>
      </c>
      <c r="AO47" s="25" t="s">
        <v>46</v>
      </c>
      <c r="AP47" s="30">
        <v>136</v>
      </c>
      <c r="AQ47" s="34">
        <v>6.89</v>
      </c>
      <c r="AR47" s="34">
        <v>2.74</v>
      </c>
      <c r="AS47" s="23" t="s">
        <v>30</v>
      </c>
      <c r="AT47" s="26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/>
      <c r="ET47" s="17"/>
      <c r="EU47" s="17"/>
      <c r="EV47" s="17"/>
      <c r="EW47" s="17"/>
      <c r="EX47" s="17"/>
      <c r="EY47" s="17"/>
      <c r="EZ47" s="17"/>
      <c r="FA47" s="17"/>
      <c r="FB47" s="17"/>
      <c r="FC47" s="17"/>
      <c r="FD47" s="17"/>
      <c r="FE47" s="17"/>
      <c r="FF47" s="17"/>
      <c r="FG47" s="17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17"/>
      <c r="GE47" s="17"/>
      <c r="GF47" s="17"/>
      <c r="GG47" s="17"/>
      <c r="GH47" s="17"/>
      <c r="GI47" s="17"/>
      <c r="GJ47" s="17"/>
      <c r="GK47" s="17"/>
      <c r="GL47" s="17"/>
      <c r="GM47" s="17"/>
      <c r="GN47" s="17"/>
      <c r="GO47" s="17"/>
      <c r="GP47" s="17"/>
      <c r="GQ47" s="17"/>
      <c r="GR47" s="17"/>
      <c r="GS47" s="17"/>
      <c r="GT47" s="17"/>
      <c r="GU47" s="17"/>
      <c r="GV47" s="17"/>
      <c r="GW47" s="17"/>
      <c r="GX47" s="17"/>
      <c r="GY47" s="17"/>
      <c r="GZ47" s="17"/>
      <c r="HA47" s="17"/>
      <c r="HB47" s="17"/>
      <c r="HC47" s="17"/>
      <c r="HD47" s="17"/>
      <c r="HE47" s="17"/>
      <c r="HF47" s="17"/>
      <c r="HG47" s="17"/>
      <c r="HH47" s="17"/>
      <c r="HI47" s="17"/>
      <c r="HJ47" s="17"/>
      <c r="HK47" s="17"/>
      <c r="HL47" s="17"/>
      <c r="HM47" s="17"/>
      <c r="HN47" s="17"/>
      <c r="HO47" s="17"/>
      <c r="HP47" s="17"/>
      <c r="HQ47" s="17"/>
      <c r="HR47" s="17"/>
      <c r="HS47" s="17"/>
      <c r="HT47" s="17"/>
      <c r="HU47" s="17"/>
      <c r="HV47" s="17"/>
      <c r="HW47" s="17"/>
      <c r="HX47" s="17"/>
      <c r="HY47" s="17"/>
      <c r="HZ47" s="17"/>
      <c r="IA47" s="17"/>
      <c r="IB47" s="17"/>
      <c r="IC47" s="17"/>
      <c r="ID47" s="17"/>
      <c r="IE47" s="17"/>
      <c r="IF47" s="17"/>
      <c r="IG47" s="17"/>
      <c r="IH47" s="17"/>
      <c r="II47" s="17"/>
      <c r="IJ47" s="17"/>
      <c r="IK47" s="17"/>
      <c r="IL47" s="17"/>
      <c r="IM47" s="17"/>
      <c r="IN47" s="17"/>
      <c r="IO47" s="17"/>
    </row>
    <row r="48" spans="1:249" s="18" customFormat="1" ht="30.75" customHeight="1" x14ac:dyDescent="0.3">
      <c r="A48" s="92" t="s">
        <v>382</v>
      </c>
      <c r="B48" s="93" t="s">
        <v>383</v>
      </c>
      <c r="C48" s="94" t="s">
        <v>384</v>
      </c>
      <c r="D48" s="91" t="s">
        <v>385</v>
      </c>
      <c r="E48" s="107" t="s">
        <v>43</v>
      </c>
      <c r="F48" s="91" t="s">
        <v>18</v>
      </c>
      <c r="G48" s="91" t="s">
        <v>23</v>
      </c>
      <c r="H48" s="96" t="s">
        <v>57</v>
      </c>
      <c r="I48" s="97" t="s">
        <v>46</v>
      </c>
      <c r="J48" s="98">
        <v>2023</v>
      </c>
      <c r="K48" s="91" t="s">
        <v>30</v>
      </c>
      <c r="L48" s="99" t="s">
        <v>386</v>
      </c>
      <c r="M48" s="100" t="s">
        <v>387</v>
      </c>
      <c r="N48" s="100"/>
      <c r="O48" s="100"/>
      <c r="P48" s="100"/>
      <c r="Q48" s="91" t="s">
        <v>335</v>
      </c>
      <c r="R48" s="24"/>
      <c r="S48" s="24"/>
      <c r="T48" s="25" t="s">
        <v>46</v>
      </c>
      <c r="U48" s="26" t="s">
        <v>118</v>
      </c>
      <c r="V48" s="26" t="s">
        <v>84</v>
      </c>
      <c r="W48" s="26" t="s">
        <v>85</v>
      </c>
      <c r="X48" s="27" t="str">
        <f t="shared" si="3"/>
        <v>Nguyễn Kim Oanh</v>
      </c>
      <c r="Y48" s="28" t="s">
        <v>388</v>
      </c>
      <c r="Z48" s="29">
        <f t="shared" si="4"/>
        <v>37031</v>
      </c>
      <c r="AA48" s="25"/>
      <c r="AB48" s="30" t="s">
        <v>60</v>
      </c>
      <c r="AC48" s="30" t="s">
        <v>60</v>
      </c>
      <c r="AD48" s="25" t="e">
        <f t="shared" si="2"/>
        <v>#N/A</v>
      </c>
      <c r="AE48" s="23" t="s">
        <v>335</v>
      </c>
      <c r="AF48" s="30" t="s">
        <v>120</v>
      </c>
      <c r="AG48" s="31" t="s">
        <v>86</v>
      </c>
      <c r="AH48" s="23"/>
      <c r="AI48" s="28" t="s">
        <v>389</v>
      </c>
      <c r="AJ48" s="32" t="s">
        <v>383</v>
      </c>
      <c r="AK48" s="33" t="s">
        <v>384</v>
      </c>
      <c r="AL48" s="28" t="s">
        <v>43</v>
      </c>
      <c r="AM48" s="23" t="s">
        <v>18</v>
      </c>
      <c r="AN48" s="23" t="s">
        <v>23</v>
      </c>
      <c r="AO48" s="25" t="s">
        <v>46</v>
      </c>
      <c r="AP48" s="30">
        <v>136</v>
      </c>
      <c r="AQ48" s="34">
        <v>7.18</v>
      </c>
      <c r="AR48" s="34">
        <v>2.84</v>
      </c>
      <c r="AS48" s="23" t="s">
        <v>30</v>
      </c>
      <c r="AT48" s="26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17"/>
      <c r="GE48" s="17"/>
      <c r="GF48" s="17"/>
      <c r="GG48" s="17"/>
      <c r="GH48" s="17"/>
      <c r="GI48" s="17"/>
      <c r="GJ48" s="17"/>
      <c r="GK48" s="17"/>
      <c r="GL48" s="17"/>
      <c r="GM48" s="17"/>
      <c r="GN48" s="17"/>
      <c r="GO48" s="17"/>
      <c r="GP48" s="17"/>
      <c r="GQ48" s="17"/>
      <c r="GR48" s="17"/>
      <c r="GS48" s="17"/>
      <c r="GT48" s="17"/>
      <c r="GU48" s="17"/>
      <c r="GV48" s="17"/>
      <c r="GW48" s="17"/>
      <c r="GX48" s="17"/>
      <c r="GY48" s="17"/>
      <c r="GZ48" s="17"/>
      <c r="HA48" s="17"/>
      <c r="HB48" s="17"/>
      <c r="HC48" s="17"/>
      <c r="HD48" s="17"/>
      <c r="HE48" s="17"/>
      <c r="HF48" s="17"/>
      <c r="HG48" s="17"/>
      <c r="HH48" s="17"/>
      <c r="HI48" s="17"/>
      <c r="HJ48" s="17"/>
      <c r="HK48" s="17"/>
      <c r="HL48" s="17"/>
      <c r="HM48" s="17"/>
      <c r="HN48" s="17"/>
      <c r="HO48" s="17"/>
      <c r="HP48" s="17"/>
      <c r="HQ48" s="17"/>
      <c r="HR48" s="17"/>
      <c r="HS48" s="17"/>
      <c r="HT48" s="17"/>
      <c r="HU48" s="17"/>
      <c r="HV48" s="17"/>
      <c r="HW48" s="17"/>
      <c r="HX48" s="17"/>
      <c r="HY48" s="17"/>
      <c r="HZ48" s="17"/>
      <c r="IA48" s="17"/>
      <c r="IB48" s="17"/>
      <c r="IC48" s="17"/>
      <c r="ID48" s="17"/>
      <c r="IE48" s="17"/>
      <c r="IF48" s="17"/>
      <c r="IG48" s="17"/>
      <c r="IH48" s="17"/>
      <c r="II48" s="17"/>
      <c r="IJ48" s="17"/>
      <c r="IK48" s="17"/>
      <c r="IL48" s="17"/>
      <c r="IM48" s="17"/>
      <c r="IN48" s="17"/>
      <c r="IO48" s="17"/>
    </row>
    <row r="49" spans="1:249" s="18" customFormat="1" ht="30.75" customHeight="1" x14ac:dyDescent="0.3">
      <c r="A49" s="92" t="s">
        <v>390</v>
      </c>
      <c r="B49" s="93" t="s">
        <v>391</v>
      </c>
      <c r="C49" s="94" t="s">
        <v>49</v>
      </c>
      <c r="D49" s="91" t="s">
        <v>392</v>
      </c>
      <c r="E49" s="107" t="s">
        <v>393</v>
      </c>
      <c r="F49" s="91" t="s">
        <v>18</v>
      </c>
      <c r="G49" s="91" t="s">
        <v>16</v>
      </c>
      <c r="H49" s="96" t="s">
        <v>57</v>
      </c>
      <c r="I49" s="97" t="s">
        <v>46</v>
      </c>
      <c r="J49" s="98">
        <v>2023</v>
      </c>
      <c r="K49" s="91" t="s">
        <v>30</v>
      </c>
      <c r="L49" s="99" t="s">
        <v>394</v>
      </c>
      <c r="M49" s="100" t="s">
        <v>395</v>
      </c>
      <c r="N49" s="100"/>
      <c r="O49" s="100"/>
      <c r="P49" s="100"/>
      <c r="Q49" s="91" t="s">
        <v>335</v>
      </c>
      <c r="R49" s="24"/>
      <c r="S49" s="24"/>
      <c r="T49" s="25" t="s">
        <v>46</v>
      </c>
      <c r="U49" s="26" t="s">
        <v>118</v>
      </c>
      <c r="V49" s="26" t="s">
        <v>84</v>
      </c>
      <c r="W49" s="26" t="s">
        <v>85</v>
      </c>
      <c r="X49" s="27" t="str">
        <f t="shared" si="3"/>
        <v>Phan Thị Nhã Phương</v>
      </c>
      <c r="Y49" s="28" t="s">
        <v>396</v>
      </c>
      <c r="Z49" s="29">
        <f t="shared" si="4"/>
        <v>36947</v>
      </c>
      <c r="AA49" s="25"/>
      <c r="AB49" s="30" t="s">
        <v>60</v>
      </c>
      <c r="AC49" s="30" t="s">
        <v>60</v>
      </c>
      <c r="AD49" s="25" t="e">
        <f t="shared" si="2"/>
        <v>#N/A</v>
      </c>
      <c r="AE49" s="23" t="s">
        <v>335</v>
      </c>
      <c r="AF49" s="30" t="s">
        <v>120</v>
      </c>
      <c r="AG49" s="31" t="s">
        <v>86</v>
      </c>
      <c r="AH49" s="23"/>
      <c r="AI49" s="28" t="s">
        <v>397</v>
      </c>
      <c r="AJ49" s="32" t="s">
        <v>391</v>
      </c>
      <c r="AK49" s="33" t="s">
        <v>49</v>
      </c>
      <c r="AL49" s="28" t="s">
        <v>393</v>
      </c>
      <c r="AM49" s="23" t="s">
        <v>18</v>
      </c>
      <c r="AN49" s="23" t="s">
        <v>16</v>
      </c>
      <c r="AO49" s="25" t="s">
        <v>46</v>
      </c>
      <c r="AP49" s="30">
        <v>136</v>
      </c>
      <c r="AQ49" s="34">
        <v>6.81</v>
      </c>
      <c r="AR49" s="34">
        <v>2.6</v>
      </c>
      <c r="AS49" s="23" t="s">
        <v>30</v>
      </c>
      <c r="AT49" s="26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/>
      <c r="EY49" s="17"/>
      <c r="EZ49" s="17"/>
      <c r="FA49" s="17"/>
      <c r="FB49" s="17"/>
      <c r="FC49" s="17"/>
      <c r="FD49" s="17"/>
      <c r="FE49" s="17"/>
      <c r="FF49" s="17"/>
      <c r="FG49" s="17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17"/>
      <c r="GE49" s="17"/>
      <c r="GF49" s="17"/>
      <c r="GG49" s="17"/>
      <c r="GH49" s="17"/>
      <c r="GI49" s="17"/>
      <c r="GJ49" s="17"/>
      <c r="GK49" s="17"/>
      <c r="GL49" s="17"/>
      <c r="GM49" s="17"/>
      <c r="GN49" s="17"/>
      <c r="GO49" s="17"/>
      <c r="GP49" s="17"/>
      <c r="GQ49" s="17"/>
      <c r="GR49" s="17"/>
      <c r="GS49" s="17"/>
      <c r="GT49" s="17"/>
      <c r="GU49" s="17"/>
      <c r="GV49" s="17"/>
      <c r="GW49" s="17"/>
      <c r="GX49" s="17"/>
      <c r="GY49" s="17"/>
      <c r="GZ49" s="17"/>
      <c r="HA49" s="17"/>
      <c r="HB49" s="17"/>
      <c r="HC49" s="17"/>
      <c r="HD49" s="17"/>
      <c r="HE49" s="17"/>
      <c r="HF49" s="17"/>
      <c r="HG49" s="17"/>
      <c r="HH49" s="17"/>
      <c r="HI49" s="17"/>
      <c r="HJ49" s="17"/>
      <c r="HK49" s="17"/>
      <c r="HL49" s="17"/>
      <c r="HM49" s="17"/>
      <c r="HN49" s="17"/>
      <c r="HO49" s="17"/>
      <c r="HP49" s="17"/>
      <c r="HQ49" s="17"/>
      <c r="HR49" s="17"/>
      <c r="HS49" s="17"/>
      <c r="HT49" s="17"/>
      <c r="HU49" s="17"/>
      <c r="HV49" s="17"/>
      <c r="HW49" s="17"/>
      <c r="HX49" s="17"/>
      <c r="HY49" s="17"/>
      <c r="HZ49" s="17"/>
      <c r="IA49" s="17"/>
      <c r="IB49" s="17"/>
      <c r="IC49" s="17"/>
      <c r="ID49" s="17"/>
      <c r="IE49" s="17"/>
      <c r="IF49" s="17"/>
      <c r="IG49" s="17"/>
      <c r="IH49" s="17"/>
      <c r="II49" s="17"/>
      <c r="IJ49" s="17"/>
      <c r="IK49" s="17"/>
      <c r="IL49" s="17"/>
      <c r="IM49" s="17"/>
      <c r="IN49" s="17"/>
      <c r="IO49" s="17"/>
    </row>
    <row r="50" spans="1:249" s="18" customFormat="1" ht="30.75" customHeight="1" x14ac:dyDescent="0.3">
      <c r="A50" s="92" t="s">
        <v>398</v>
      </c>
      <c r="B50" s="93" t="s">
        <v>399</v>
      </c>
      <c r="C50" s="94" t="s">
        <v>68</v>
      </c>
      <c r="D50" s="91" t="s">
        <v>341</v>
      </c>
      <c r="E50" s="107" t="s">
        <v>54</v>
      </c>
      <c r="F50" s="91" t="s">
        <v>18</v>
      </c>
      <c r="G50" s="91" t="s">
        <v>23</v>
      </c>
      <c r="H50" s="96" t="s">
        <v>57</v>
      </c>
      <c r="I50" s="97" t="s">
        <v>46</v>
      </c>
      <c r="J50" s="98">
        <v>2023</v>
      </c>
      <c r="K50" s="91" t="s">
        <v>30</v>
      </c>
      <c r="L50" s="99" t="s">
        <v>400</v>
      </c>
      <c r="M50" s="100" t="s">
        <v>401</v>
      </c>
      <c r="N50" s="100"/>
      <c r="O50" s="100"/>
      <c r="P50" s="100"/>
      <c r="Q50" s="91" t="s">
        <v>335</v>
      </c>
      <c r="R50" s="24"/>
      <c r="S50" s="24"/>
      <c r="T50" s="25" t="s">
        <v>46</v>
      </c>
      <c r="U50" s="26" t="s">
        <v>118</v>
      </c>
      <c r="V50" s="26" t="s">
        <v>84</v>
      </c>
      <c r="W50" s="26" t="s">
        <v>85</v>
      </c>
      <c r="X50" s="27" t="str">
        <f t="shared" si="3"/>
        <v>Trịnh Thị Thúy</v>
      </c>
      <c r="Y50" s="28" t="s">
        <v>402</v>
      </c>
      <c r="Z50" s="29">
        <f t="shared" si="4"/>
        <v>37189</v>
      </c>
      <c r="AA50" s="25"/>
      <c r="AB50" s="30" t="s">
        <v>60</v>
      </c>
      <c r="AC50" s="30" t="s">
        <v>60</v>
      </c>
      <c r="AD50" s="25" t="e">
        <f t="shared" si="2"/>
        <v>#N/A</v>
      </c>
      <c r="AE50" s="23" t="s">
        <v>335</v>
      </c>
      <c r="AF50" s="30" t="s">
        <v>120</v>
      </c>
      <c r="AG50" s="31" t="s">
        <v>86</v>
      </c>
      <c r="AH50" s="23"/>
      <c r="AI50" s="28" t="s">
        <v>403</v>
      </c>
      <c r="AJ50" s="32" t="s">
        <v>399</v>
      </c>
      <c r="AK50" s="33" t="s">
        <v>68</v>
      </c>
      <c r="AL50" s="28" t="s">
        <v>54</v>
      </c>
      <c r="AM50" s="23" t="s">
        <v>18</v>
      </c>
      <c r="AN50" s="23" t="s">
        <v>23</v>
      </c>
      <c r="AO50" s="25" t="s">
        <v>46</v>
      </c>
      <c r="AP50" s="30">
        <v>136</v>
      </c>
      <c r="AQ50" s="34">
        <v>7.43</v>
      </c>
      <c r="AR50" s="34">
        <v>3.01</v>
      </c>
      <c r="AS50" s="23" t="s">
        <v>30</v>
      </c>
      <c r="AT50" s="26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  <c r="GH50" s="17"/>
      <c r="GI50" s="17"/>
      <c r="GJ50" s="17"/>
      <c r="GK50" s="17"/>
      <c r="GL50" s="17"/>
      <c r="GM50" s="17"/>
      <c r="GN50" s="17"/>
      <c r="GO50" s="17"/>
      <c r="GP50" s="17"/>
      <c r="GQ50" s="17"/>
      <c r="GR50" s="17"/>
      <c r="GS50" s="17"/>
      <c r="GT50" s="17"/>
      <c r="GU50" s="17"/>
      <c r="GV50" s="17"/>
      <c r="GW50" s="17"/>
      <c r="GX50" s="17"/>
      <c r="GY50" s="17"/>
      <c r="GZ50" s="17"/>
      <c r="HA50" s="17"/>
      <c r="HB50" s="17"/>
      <c r="HC50" s="17"/>
      <c r="HD50" s="17"/>
      <c r="HE50" s="17"/>
      <c r="HF50" s="17"/>
      <c r="HG50" s="17"/>
      <c r="HH50" s="17"/>
      <c r="HI50" s="17"/>
      <c r="HJ50" s="17"/>
      <c r="HK50" s="17"/>
      <c r="HL50" s="17"/>
      <c r="HM50" s="17"/>
      <c r="HN50" s="17"/>
      <c r="HO50" s="17"/>
      <c r="HP50" s="17"/>
      <c r="HQ50" s="17"/>
      <c r="HR50" s="17"/>
      <c r="HS50" s="17"/>
      <c r="HT50" s="17"/>
      <c r="HU50" s="17"/>
      <c r="HV50" s="17"/>
      <c r="HW50" s="17"/>
      <c r="HX50" s="17"/>
      <c r="HY50" s="17"/>
      <c r="HZ50" s="17"/>
      <c r="IA50" s="17"/>
      <c r="IB50" s="17"/>
      <c r="IC50" s="17"/>
      <c r="ID50" s="17"/>
      <c r="IE50" s="17"/>
      <c r="IF50" s="17"/>
      <c r="IG50" s="17"/>
      <c r="IH50" s="17"/>
      <c r="II50" s="17"/>
      <c r="IJ50" s="17"/>
      <c r="IK50" s="17"/>
      <c r="IL50" s="17"/>
      <c r="IM50" s="17"/>
      <c r="IN50" s="17"/>
      <c r="IO50" s="17"/>
    </row>
    <row r="51" spans="1:249" s="18" customFormat="1" ht="30.75" customHeight="1" x14ac:dyDescent="0.3">
      <c r="A51" s="92" t="s">
        <v>404</v>
      </c>
      <c r="B51" s="93" t="s">
        <v>405</v>
      </c>
      <c r="C51" s="94" t="s">
        <v>95</v>
      </c>
      <c r="D51" s="91" t="s">
        <v>406</v>
      </c>
      <c r="E51" s="107" t="s">
        <v>62</v>
      </c>
      <c r="F51" s="91" t="s">
        <v>18</v>
      </c>
      <c r="G51" s="91" t="s">
        <v>23</v>
      </c>
      <c r="H51" s="96" t="s">
        <v>57</v>
      </c>
      <c r="I51" s="97" t="s">
        <v>46</v>
      </c>
      <c r="J51" s="98">
        <v>2023</v>
      </c>
      <c r="K51" s="91" t="s">
        <v>30</v>
      </c>
      <c r="L51" s="99" t="s">
        <v>407</v>
      </c>
      <c r="M51" s="100" t="s">
        <v>408</v>
      </c>
      <c r="N51" s="100"/>
      <c r="O51" s="100"/>
      <c r="P51" s="100"/>
      <c r="Q51" s="91" t="s">
        <v>335</v>
      </c>
      <c r="R51" s="24"/>
      <c r="S51" s="24"/>
      <c r="T51" s="25" t="s">
        <v>46</v>
      </c>
      <c r="U51" s="26" t="s">
        <v>118</v>
      </c>
      <c r="V51" s="26" t="s">
        <v>84</v>
      </c>
      <c r="W51" s="26" t="s">
        <v>85</v>
      </c>
      <c r="X51" s="27" t="str">
        <f t="shared" si="3"/>
        <v>Đinh Thị Hải Yến</v>
      </c>
      <c r="Y51" s="28" t="s">
        <v>409</v>
      </c>
      <c r="Z51" s="29">
        <f t="shared" si="4"/>
        <v>37243</v>
      </c>
      <c r="AA51" s="25"/>
      <c r="AB51" s="30" t="s">
        <v>60</v>
      </c>
      <c r="AC51" s="30" t="s">
        <v>60</v>
      </c>
      <c r="AD51" s="25" t="e">
        <f t="shared" si="2"/>
        <v>#N/A</v>
      </c>
      <c r="AE51" s="23" t="s">
        <v>335</v>
      </c>
      <c r="AF51" s="30" t="s">
        <v>120</v>
      </c>
      <c r="AG51" s="31" t="s">
        <v>86</v>
      </c>
      <c r="AH51" s="23"/>
      <c r="AI51" s="28" t="s">
        <v>410</v>
      </c>
      <c r="AJ51" s="32" t="s">
        <v>405</v>
      </c>
      <c r="AK51" s="33" t="s">
        <v>95</v>
      </c>
      <c r="AL51" s="28" t="s">
        <v>62</v>
      </c>
      <c r="AM51" s="23" t="s">
        <v>18</v>
      </c>
      <c r="AN51" s="23" t="s">
        <v>23</v>
      </c>
      <c r="AO51" s="25" t="s">
        <v>46</v>
      </c>
      <c r="AP51" s="30">
        <v>136</v>
      </c>
      <c r="AQ51" s="34">
        <v>7.4</v>
      </c>
      <c r="AR51" s="34">
        <v>3.02</v>
      </c>
      <c r="AS51" s="23" t="s">
        <v>30</v>
      </c>
      <c r="AT51" s="26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7"/>
      <c r="FE51" s="17"/>
      <c r="FF51" s="17"/>
      <c r="FG51" s="17"/>
      <c r="FH51" s="17"/>
      <c r="FI51" s="17"/>
      <c r="FJ51" s="17"/>
      <c r="FK51" s="17"/>
      <c r="FL51" s="17"/>
      <c r="FM51" s="17"/>
      <c r="FN51" s="17"/>
      <c r="FO51" s="17"/>
      <c r="FP51" s="17"/>
      <c r="FQ51" s="17"/>
      <c r="FR51" s="17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17"/>
      <c r="GE51" s="17"/>
      <c r="GF51" s="17"/>
      <c r="GG51" s="17"/>
      <c r="GH51" s="17"/>
      <c r="GI51" s="17"/>
      <c r="GJ51" s="17"/>
      <c r="GK51" s="17"/>
      <c r="GL51" s="17"/>
      <c r="GM51" s="17"/>
      <c r="GN51" s="17"/>
      <c r="GO51" s="17"/>
      <c r="GP51" s="17"/>
      <c r="GQ51" s="17"/>
      <c r="GR51" s="17"/>
      <c r="GS51" s="17"/>
      <c r="GT51" s="17"/>
      <c r="GU51" s="17"/>
      <c r="GV51" s="17"/>
      <c r="GW51" s="17"/>
      <c r="GX51" s="17"/>
      <c r="GY51" s="17"/>
      <c r="GZ51" s="17"/>
      <c r="HA51" s="17"/>
      <c r="HB51" s="17"/>
      <c r="HC51" s="17"/>
      <c r="HD51" s="17"/>
      <c r="HE51" s="17"/>
      <c r="HF51" s="17"/>
      <c r="HG51" s="17"/>
      <c r="HH51" s="17"/>
      <c r="HI51" s="17"/>
      <c r="HJ51" s="17"/>
      <c r="HK51" s="17"/>
      <c r="HL51" s="17"/>
      <c r="HM51" s="17"/>
      <c r="HN51" s="17"/>
      <c r="HO51" s="17"/>
      <c r="HP51" s="17"/>
      <c r="HQ51" s="17"/>
      <c r="HR51" s="17"/>
      <c r="HS51" s="17"/>
      <c r="HT51" s="17"/>
      <c r="HU51" s="17"/>
      <c r="HV51" s="17"/>
      <c r="HW51" s="17"/>
      <c r="HX51" s="17"/>
      <c r="HY51" s="17"/>
      <c r="HZ51" s="17"/>
      <c r="IA51" s="17"/>
      <c r="IB51" s="17"/>
      <c r="IC51" s="17"/>
      <c r="ID51" s="17"/>
      <c r="IE51" s="17"/>
      <c r="IF51" s="17"/>
      <c r="IG51" s="17"/>
      <c r="IH51" s="17"/>
      <c r="II51" s="17"/>
      <c r="IJ51" s="17"/>
      <c r="IK51" s="17"/>
      <c r="IL51" s="17"/>
      <c r="IM51" s="17"/>
      <c r="IN51" s="17"/>
      <c r="IO51" s="17"/>
    </row>
    <row r="52" spans="1:249" s="18" customFormat="1" ht="30.75" customHeight="1" x14ac:dyDescent="0.3">
      <c r="A52" s="92" t="s">
        <v>411</v>
      </c>
      <c r="B52" s="93" t="s">
        <v>412</v>
      </c>
      <c r="C52" s="94" t="s">
        <v>413</v>
      </c>
      <c r="D52" s="91" t="s">
        <v>414</v>
      </c>
      <c r="E52" s="107" t="s">
        <v>415</v>
      </c>
      <c r="F52" s="91" t="s">
        <v>22</v>
      </c>
      <c r="G52" s="91" t="s">
        <v>16</v>
      </c>
      <c r="H52" s="96" t="s">
        <v>57</v>
      </c>
      <c r="I52" s="97" t="s">
        <v>46</v>
      </c>
      <c r="J52" s="98">
        <v>2023</v>
      </c>
      <c r="K52" s="91" t="s">
        <v>30</v>
      </c>
      <c r="L52" s="99" t="s">
        <v>416</v>
      </c>
      <c r="M52" s="100" t="s">
        <v>417</v>
      </c>
      <c r="N52" s="100"/>
      <c r="O52" s="100"/>
      <c r="P52" s="100"/>
      <c r="Q52" s="91" t="s">
        <v>127</v>
      </c>
      <c r="R52" s="24"/>
      <c r="S52" s="24"/>
      <c r="T52" s="25" t="s">
        <v>46</v>
      </c>
      <c r="U52" s="26" t="s">
        <v>118</v>
      </c>
      <c r="V52" s="26" t="s">
        <v>84</v>
      </c>
      <c r="W52" s="26" t="s">
        <v>85</v>
      </c>
      <c r="X52" s="27" t="str">
        <f t="shared" si="3"/>
        <v>Đỗ Tiến Dũng</v>
      </c>
      <c r="Y52" s="28" t="s">
        <v>418</v>
      </c>
      <c r="Z52" s="29">
        <f t="shared" si="4"/>
        <v>36960</v>
      </c>
      <c r="AA52" s="25"/>
      <c r="AB52" s="30" t="s">
        <v>60</v>
      </c>
      <c r="AC52" s="30" t="s">
        <v>60</v>
      </c>
      <c r="AD52" s="25" t="e">
        <f t="shared" si="2"/>
        <v>#N/A</v>
      </c>
      <c r="AE52" s="23" t="s">
        <v>127</v>
      </c>
      <c r="AF52" s="30" t="s">
        <v>120</v>
      </c>
      <c r="AG52" s="31" t="s">
        <v>86</v>
      </c>
      <c r="AH52" s="23"/>
      <c r="AI52" s="28" t="s">
        <v>419</v>
      </c>
      <c r="AJ52" s="32" t="s">
        <v>412</v>
      </c>
      <c r="AK52" s="33" t="s">
        <v>413</v>
      </c>
      <c r="AL52" s="28" t="s">
        <v>415</v>
      </c>
      <c r="AM52" s="23" t="s">
        <v>22</v>
      </c>
      <c r="AN52" s="23" t="s">
        <v>16</v>
      </c>
      <c r="AO52" s="25" t="s">
        <v>46</v>
      </c>
      <c r="AP52" s="30" t="s">
        <v>80</v>
      </c>
      <c r="AQ52" s="34" t="s">
        <v>420</v>
      </c>
      <c r="AR52" s="34" t="s">
        <v>421</v>
      </c>
      <c r="AS52" s="23" t="s">
        <v>30</v>
      </c>
      <c r="AT52" s="26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/>
      <c r="EY52" s="17"/>
      <c r="EZ52" s="17"/>
      <c r="FA52" s="17"/>
      <c r="FB52" s="17"/>
      <c r="FC52" s="17"/>
      <c r="FD52" s="17"/>
      <c r="FE52" s="17"/>
      <c r="FF52" s="17"/>
      <c r="FG52" s="17"/>
      <c r="FH52" s="17"/>
      <c r="FI52" s="17"/>
      <c r="FJ52" s="17"/>
      <c r="FK52" s="17"/>
      <c r="FL52" s="17"/>
      <c r="FM52" s="17"/>
      <c r="FN52" s="17"/>
      <c r="FO52" s="17"/>
      <c r="FP52" s="17"/>
      <c r="FQ52" s="17"/>
      <c r="FR52" s="17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17"/>
      <c r="GE52" s="17"/>
      <c r="GF52" s="17"/>
      <c r="GG52" s="17"/>
      <c r="GH52" s="17"/>
      <c r="GI52" s="17"/>
      <c r="GJ52" s="17"/>
      <c r="GK52" s="17"/>
      <c r="GL52" s="17"/>
      <c r="GM52" s="17"/>
      <c r="GN52" s="17"/>
      <c r="GO52" s="17"/>
      <c r="GP52" s="17"/>
      <c r="GQ52" s="17"/>
      <c r="GR52" s="17"/>
      <c r="GS52" s="17"/>
      <c r="GT52" s="17"/>
      <c r="GU52" s="17"/>
      <c r="GV52" s="17"/>
      <c r="GW52" s="17"/>
      <c r="GX52" s="17"/>
      <c r="GY52" s="17"/>
      <c r="GZ52" s="17"/>
      <c r="HA52" s="17"/>
      <c r="HB52" s="17"/>
      <c r="HC52" s="17"/>
      <c r="HD52" s="17"/>
      <c r="HE52" s="17"/>
      <c r="HF52" s="17"/>
      <c r="HG52" s="17"/>
      <c r="HH52" s="17"/>
      <c r="HI52" s="17"/>
      <c r="HJ52" s="17"/>
      <c r="HK52" s="17"/>
      <c r="HL52" s="17"/>
      <c r="HM52" s="17"/>
      <c r="HN52" s="17"/>
      <c r="HO52" s="17"/>
      <c r="HP52" s="17"/>
      <c r="HQ52" s="17"/>
      <c r="HR52" s="17"/>
      <c r="HS52" s="17"/>
      <c r="HT52" s="17"/>
      <c r="HU52" s="17"/>
      <c r="HV52" s="17"/>
      <c r="HW52" s="17"/>
      <c r="HX52" s="17"/>
      <c r="HY52" s="17"/>
      <c r="HZ52" s="17"/>
      <c r="IA52" s="17"/>
      <c r="IB52" s="17"/>
      <c r="IC52" s="17"/>
      <c r="ID52" s="17"/>
      <c r="IE52" s="17"/>
      <c r="IF52" s="17"/>
      <c r="IG52" s="17"/>
      <c r="IH52" s="17"/>
      <c r="II52" s="17"/>
      <c r="IJ52" s="17"/>
      <c r="IK52" s="17"/>
      <c r="IL52" s="17"/>
      <c r="IM52" s="17"/>
      <c r="IN52" s="17"/>
      <c r="IO52" s="17"/>
    </row>
    <row r="53" spans="1:249" s="18" customFormat="1" ht="30.75" customHeight="1" x14ac:dyDescent="0.3">
      <c r="A53" s="92" t="s">
        <v>422</v>
      </c>
      <c r="B53" s="93" t="s">
        <v>423</v>
      </c>
      <c r="C53" s="94" t="s">
        <v>70</v>
      </c>
      <c r="D53" s="91" t="s">
        <v>424</v>
      </c>
      <c r="E53" s="107" t="s">
        <v>43</v>
      </c>
      <c r="F53" s="91" t="s">
        <v>18</v>
      </c>
      <c r="G53" s="91" t="s">
        <v>23</v>
      </c>
      <c r="H53" s="96" t="s">
        <v>57</v>
      </c>
      <c r="I53" s="97" t="s">
        <v>46</v>
      </c>
      <c r="J53" s="98">
        <v>2023</v>
      </c>
      <c r="K53" s="91" t="s">
        <v>30</v>
      </c>
      <c r="L53" s="99" t="s">
        <v>425</v>
      </c>
      <c r="M53" s="100" t="s">
        <v>426</v>
      </c>
      <c r="N53" s="100"/>
      <c r="O53" s="100"/>
      <c r="P53" s="100"/>
      <c r="Q53" s="91" t="s">
        <v>127</v>
      </c>
      <c r="R53" s="24"/>
      <c r="S53" s="24"/>
      <c r="T53" s="25" t="s">
        <v>46</v>
      </c>
      <c r="U53" s="26" t="s">
        <v>118</v>
      </c>
      <c r="V53" s="26" t="s">
        <v>84</v>
      </c>
      <c r="W53" s="26" t="s">
        <v>85</v>
      </c>
      <c r="X53" s="27" t="str">
        <f t="shared" si="3"/>
        <v>Đinh Thị Mai</v>
      </c>
      <c r="Y53" s="28" t="s">
        <v>427</v>
      </c>
      <c r="Z53" s="29">
        <f t="shared" si="4"/>
        <v>36975</v>
      </c>
      <c r="AA53" s="25"/>
      <c r="AB53" s="30" t="s">
        <v>60</v>
      </c>
      <c r="AC53" s="30" t="s">
        <v>60</v>
      </c>
      <c r="AD53" s="25" t="e">
        <f t="shared" si="2"/>
        <v>#N/A</v>
      </c>
      <c r="AE53" s="23" t="s">
        <v>127</v>
      </c>
      <c r="AF53" s="30" t="s">
        <v>120</v>
      </c>
      <c r="AG53" s="31" t="s">
        <v>86</v>
      </c>
      <c r="AH53" s="23"/>
      <c r="AI53" s="28" t="s">
        <v>428</v>
      </c>
      <c r="AJ53" s="32" t="s">
        <v>423</v>
      </c>
      <c r="AK53" s="33" t="s">
        <v>70</v>
      </c>
      <c r="AL53" s="28" t="s">
        <v>43</v>
      </c>
      <c r="AM53" s="23" t="s">
        <v>18</v>
      </c>
      <c r="AN53" s="23" t="s">
        <v>23</v>
      </c>
      <c r="AO53" s="25" t="s">
        <v>46</v>
      </c>
      <c r="AP53" s="30" t="s">
        <v>80</v>
      </c>
      <c r="AQ53" s="34" t="s">
        <v>429</v>
      </c>
      <c r="AR53" s="34" t="s">
        <v>430</v>
      </c>
      <c r="AS53" s="23" t="s">
        <v>30</v>
      </c>
      <c r="AT53" s="26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17"/>
      <c r="FE53" s="17"/>
      <c r="FF53" s="17"/>
      <c r="FG53" s="17"/>
      <c r="FH53" s="17"/>
      <c r="FI53" s="17"/>
      <c r="FJ53" s="17"/>
      <c r="FK53" s="17"/>
      <c r="FL53" s="17"/>
      <c r="FM53" s="17"/>
      <c r="FN53" s="17"/>
      <c r="FO53" s="17"/>
      <c r="FP53" s="17"/>
      <c r="FQ53" s="17"/>
      <c r="FR53" s="17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17"/>
      <c r="GE53" s="17"/>
      <c r="GF53" s="17"/>
      <c r="GG53" s="17"/>
      <c r="GH53" s="17"/>
      <c r="GI53" s="17"/>
      <c r="GJ53" s="17"/>
      <c r="GK53" s="17"/>
      <c r="GL53" s="17"/>
      <c r="GM53" s="17"/>
      <c r="GN53" s="17"/>
      <c r="GO53" s="17"/>
      <c r="GP53" s="17"/>
      <c r="GQ53" s="17"/>
      <c r="GR53" s="17"/>
      <c r="GS53" s="17"/>
      <c r="GT53" s="17"/>
      <c r="GU53" s="17"/>
      <c r="GV53" s="17"/>
      <c r="GW53" s="17"/>
      <c r="GX53" s="17"/>
      <c r="GY53" s="17"/>
      <c r="GZ53" s="17"/>
      <c r="HA53" s="17"/>
      <c r="HB53" s="17"/>
      <c r="HC53" s="17"/>
      <c r="HD53" s="17"/>
      <c r="HE53" s="17"/>
      <c r="HF53" s="17"/>
      <c r="HG53" s="17"/>
      <c r="HH53" s="17"/>
      <c r="HI53" s="17"/>
      <c r="HJ53" s="17"/>
      <c r="HK53" s="17"/>
      <c r="HL53" s="17"/>
      <c r="HM53" s="17"/>
      <c r="HN53" s="17"/>
      <c r="HO53" s="17"/>
      <c r="HP53" s="17"/>
      <c r="HQ53" s="17"/>
      <c r="HR53" s="17"/>
      <c r="HS53" s="17"/>
      <c r="HT53" s="17"/>
      <c r="HU53" s="17"/>
      <c r="HV53" s="17"/>
      <c r="HW53" s="17"/>
      <c r="HX53" s="17"/>
      <c r="HY53" s="17"/>
      <c r="HZ53" s="17"/>
      <c r="IA53" s="17"/>
      <c r="IB53" s="17"/>
      <c r="IC53" s="17"/>
      <c r="ID53" s="17"/>
      <c r="IE53" s="17"/>
      <c r="IF53" s="17"/>
      <c r="IG53" s="17"/>
      <c r="IH53" s="17"/>
      <c r="II53" s="17"/>
      <c r="IJ53" s="17"/>
      <c r="IK53" s="17"/>
      <c r="IL53" s="17"/>
      <c r="IM53" s="17"/>
      <c r="IN53" s="17"/>
      <c r="IO53" s="17"/>
    </row>
    <row r="54" spans="1:249" s="18" customFormat="1" ht="30.75" customHeight="1" x14ac:dyDescent="0.3">
      <c r="A54" s="92" t="s">
        <v>431</v>
      </c>
      <c r="B54" s="93" t="s">
        <v>432</v>
      </c>
      <c r="C54" s="94" t="s">
        <v>433</v>
      </c>
      <c r="D54" s="91" t="s">
        <v>167</v>
      </c>
      <c r="E54" s="107" t="s">
        <v>434</v>
      </c>
      <c r="F54" s="91" t="s">
        <v>22</v>
      </c>
      <c r="G54" s="91" t="s">
        <v>16</v>
      </c>
      <c r="H54" s="96" t="s">
        <v>57</v>
      </c>
      <c r="I54" s="97" t="s">
        <v>46</v>
      </c>
      <c r="J54" s="98">
        <v>2023</v>
      </c>
      <c r="K54" s="91" t="s">
        <v>30</v>
      </c>
      <c r="L54" s="99" t="s">
        <v>435</v>
      </c>
      <c r="M54" s="100" t="s">
        <v>436</v>
      </c>
      <c r="N54" s="100"/>
      <c r="O54" s="100"/>
      <c r="P54" s="100"/>
      <c r="Q54" s="91" t="s">
        <v>127</v>
      </c>
      <c r="R54" s="24"/>
      <c r="S54" s="24"/>
      <c r="T54" s="25" t="s">
        <v>46</v>
      </c>
      <c r="U54" s="26" t="s">
        <v>118</v>
      </c>
      <c r="V54" s="26" t="s">
        <v>84</v>
      </c>
      <c r="W54" s="26" t="s">
        <v>85</v>
      </c>
      <c r="X54" s="27" t="str">
        <f t="shared" si="3"/>
        <v>Trần Quốc Việt</v>
      </c>
      <c r="Y54" s="28" t="s">
        <v>437</v>
      </c>
      <c r="Z54" s="29">
        <f t="shared" si="4"/>
        <v>37153</v>
      </c>
      <c r="AA54" s="25"/>
      <c r="AB54" s="30" t="s">
        <v>60</v>
      </c>
      <c r="AC54" s="30" t="s">
        <v>60</v>
      </c>
      <c r="AD54" s="25" t="e">
        <f t="shared" si="2"/>
        <v>#N/A</v>
      </c>
      <c r="AE54" s="23" t="s">
        <v>127</v>
      </c>
      <c r="AF54" s="30" t="s">
        <v>120</v>
      </c>
      <c r="AG54" s="31" t="s">
        <v>86</v>
      </c>
      <c r="AH54" s="23"/>
      <c r="AI54" s="28" t="s">
        <v>438</v>
      </c>
      <c r="AJ54" s="32" t="s">
        <v>432</v>
      </c>
      <c r="AK54" s="33" t="s">
        <v>433</v>
      </c>
      <c r="AL54" s="28" t="s">
        <v>434</v>
      </c>
      <c r="AM54" s="23" t="s">
        <v>22</v>
      </c>
      <c r="AN54" s="23" t="s">
        <v>16</v>
      </c>
      <c r="AO54" s="25" t="s">
        <v>46</v>
      </c>
      <c r="AP54" s="30" t="s">
        <v>80</v>
      </c>
      <c r="AQ54" s="34" t="s">
        <v>439</v>
      </c>
      <c r="AR54" s="34" t="s">
        <v>440</v>
      </c>
      <c r="AS54" s="23" t="s">
        <v>30</v>
      </c>
      <c r="AT54" s="26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  <c r="EU54" s="17"/>
      <c r="EV54" s="17"/>
      <c r="EW54" s="17"/>
      <c r="EX54" s="17"/>
      <c r="EY54" s="17"/>
      <c r="EZ54" s="17"/>
      <c r="FA54" s="17"/>
      <c r="FB54" s="17"/>
      <c r="FC54" s="17"/>
      <c r="FD54" s="17"/>
      <c r="FE54" s="17"/>
      <c r="FF54" s="17"/>
      <c r="FG54" s="17"/>
      <c r="FH54" s="17"/>
      <c r="FI54" s="17"/>
      <c r="FJ54" s="17"/>
      <c r="FK54" s="17"/>
      <c r="FL54" s="17"/>
      <c r="FM54" s="17"/>
      <c r="FN54" s="17"/>
      <c r="FO54" s="17"/>
      <c r="FP54" s="17"/>
      <c r="FQ54" s="17"/>
      <c r="FR54" s="17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17"/>
      <c r="GE54" s="17"/>
      <c r="GF54" s="17"/>
      <c r="GG54" s="17"/>
      <c r="GH54" s="17"/>
      <c r="GI54" s="17"/>
      <c r="GJ54" s="17"/>
      <c r="GK54" s="17"/>
      <c r="GL54" s="17"/>
      <c r="GM54" s="17"/>
      <c r="GN54" s="17"/>
      <c r="GO54" s="17"/>
      <c r="GP54" s="17"/>
      <c r="GQ54" s="17"/>
      <c r="GR54" s="17"/>
      <c r="GS54" s="17"/>
      <c r="GT54" s="17"/>
      <c r="GU54" s="17"/>
      <c r="GV54" s="17"/>
      <c r="GW54" s="17"/>
      <c r="GX54" s="17"/>
      <c r="GY54" s="17"/>
      <c r="GZ54" s="17"/>
      <c r="HA54" s="17"/>
      <c r="HB54" s="17"/>
      <c r="HC54" s="17"/>
      <c r="HD54" s="17"/>
      <c r="HE54" s="17"/>
      <c r="HF54" s="17"/>
      <c r="HG54" s="17"/>
      <c r="HH54" s="17"/>
      <c r="HI54" s="17"/>
      <c r="HJ54" s="17"/>
      <c r="HK54" s="17"/>
      <c r="HL54" s="17"/>
      <c r="HM54" s="17"/>
      <c r="HN54" s="17"/>
      <c r="HO54" s="17"/>
      <c r="HP54" s="17"/>
      <c r="HQ54" s="17"/>
      <c r="HR54" s="17"/>
      <c r="HS54" s="17"/>
      <c r="HT54" s="17"/>
      <c r="HU54" s="17"/>
      <c r="HV54" s="17"/>
      <c r="HW54" s="17"/>
      <c r="HX54" s="17"/>
      <c r="HY54" s="17"/>
      <c r="HZ54" s="17"/>
      <c r="IA54" s="17"/>
      <c r="IB54" s="17"/>
      <c r="IC54" s="17"/>
      <c r="ID54" s="17"/>
      <c r="IE54" s="17"/>
      <c r="IF54" s="17"/>
      <c r="IG54" s="17"/>
      <c r="IH54" s="17"/>
      <c r="II54" s="17"/>
      <c r="IJ54" s="17"/>
      <c r="IK54" s="17"/>
      <c r="IL54" s="17"/>
      <c r="IM54" s="17"/>
      <c r="IN54" s="17"/>
      <c r="IO54" s="17"/>
    </row>
    <row r="55" spans="1:249" s="18" customFormat="1" ht="30.75" customHeight="1" x14ac:dyDescent="0.3">
      <c r="A55" s="92" t="s">
        <v>441</v>
      </c>
      <c r="B55" s="101" t="s">
        <v>442</v>
      </c>
      <c r="C55" s="102" t="s">
        <v>95</v>
      </c>
      <c r="D55" s="105" t="s">
        <v>443</v>
      </c>
      <c r="E55" s="104" t="s">
        <v>444</v>
      </c>
      <c r="F55" s="103" t="s">
        <v>18</v>
      </c>
      <c r="G55" s="103" t="s">
        <v>16</v>
      </c>
      <c r="H55" s="96" t="s">
        <v>57</v>
      </c>
      <c r="I55" s="97" t="s">
        <v>46</v>
      </c>
      <c r="J55" s="98">
        <v>2023</v>
      </c>
      <c r="K55" s="103" t="s">
        <v>30</v>
      </c>
      <c r="L55" s="99" t="s">
        <v>445</v>
      </c>
      <c r="M55" s="100" t="s">
        <v>446</v>
      </c>
      <c r="N55" s="100"/>
      <c r="O55" s="100"/>
      <c r="P55" s="100"/>
      <c r="Q55" s="103" t="s">
        <v>127</v>
      </c>
      <c r="R55" s="24"/>
      <c r="S55" s="24"/>
      <c r="T55" s="25" t="s">
        <v>46</v>
      </c>
      <c r="U55" s="26" t="s">
        <v>118</v>
      </c>
      <c r="V55" s="26" t="s">
        <v>84</v>
      </c>
      <c r="W55" s="26" t="s">
        <v>85</v>
      </c>
      <c r="X55" s="27" t="str">
        <f t="shared" si="3"/>
        <v>Trần Nguyễn Bảo Yến</v>
      </c>
      <c r="Y55" s="41" t="s">
        <v>447</v>
      </c>
      <c r="Z55" s="29">
        <f t="shared" si="4"/>
        <v>37142</v>
      </c>
      <c r="AA55" s="25"/>
      <c r="AB55" s="45" t="s">
        <v>60</v>
      </c>
      <c r="AC55" s="45" t="s">
        <v>60</v>
      </c>
      <c r="AD55" s="25" t="e">
        <f t="shared" si="2"/>
        <v>#N/A</v>
      </c>
      <c r="AE55" s="40" t="s">
        <v>127</v>
      </c>
      <c r="AF55" s="30" t="s">
        <v>120</v>
      </c>
      <c r="AG55" s="31" t="s">
        <v>86</v>
      </c>
      <c r="AH55" s="44"/>
      <c r="AI55" s="41" t="s">
        <v>448</v>
      </c>
      <c r="AJ55" s="38" t="s">
        <v>442</v>
      </c>
      <c r="AK55" s="39" t="s">
        <v>95</v>
      </c>
      <c r="AL55" s="41" t="s">
        <v>444</v>
      </c>
      <c r="AM55" s="40" t="s">
        <v>18</v>
      </c>
      <c r="AN55" s="40" t="s">
        <v>16</v>
      </c>
      <c r="AO55" s="25" t="s">
        <v>46</v>
      </c>
      <c r="AP55" s="31">
        <v>124</v>
      </c>
      <c r="AQ55" s="34">
        <v>7.41</v>
      </c>
      <c r="AR55" s="34">
        <v>3.01</v>
      </c>
      <c r="AS55" s="40" t="s">
        <v>30</v>
      </c>
      <c r="AT55" s="26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17"/>
      <c r="GE55" s="17"/>
      <c r="GF55" s="17"/>
      <c r="GG55" s="17"/>
      <c r="GH55" s="17"/>
      <c r="GI55" s="17"/>
      <c r="GJ55" s="17"/>
      <c r="GK55" s="17"/>
      <c r="GL55" s="17"/>
      <c r="GM55" s="17"/>
      <c r="GN55" s="17"/>
      <c r="GO55" s="17"/>
      <c r="GP55" s="17"/>
      <c r="GQ55" s="17"/>
      <c r="GR55" s="17"/>
      <c r="GS55" s="17"/>
      <c r="GT55" s="17"/>
      <c r="GU55" s="17"/>
      <c r="GV55" s="17"/>
      <c r="GW55" s="17"/>
      <c r="GX55" s="17"/>
      <c r="GY55" s="17"/>
      <c r="GZ55" s="17"/>
      <c r="HA55" s="17"/>
      <c r="HB55" s="17"/>
      <c r="HC55" s="17"/>
      <c r="HD55" s="17"/>
      <c r="HE55" s="17"/>
      <c r="HF55" s="17"/>
      <c r="HG55" s="17"/>
      <c r="HH55" s="17"/>
      <c r="HI55" s="17"/>
      <c r="HJ55" s="17"/>
      <c r="HK55" s="17"/>
      <c r="HL55" s="17"/>
      <c r="HM55" s="17"/>
      <c r="HN55" s="17"/>
      <c r="HO55" s="17"/>
      <c r="HP55" s="17"/>
      <c r="HQ55" s="17"/>
      <c r="HR55" s="17"/>
      <c r="HS55" s="17"/>
      <c r="HT55" s="17"/>
      <c r="HU55" s="17"/>
      <c r="HV55" s="17"/>
      <c r="HW55" s="17"/>
      <c r="HX55" s="17"/>
      <c r="HY55" s="17"/>
      <c r="HZ55" s="17"/>
      <c r="IA55" s="17"/>
      <c r="IB55" s="17"/>
      <c r="IC55" s="17"/>
      <c r="ID55" s="17"/>
      <c r="IE55" s="17"/>
      <c r="IF55" s="17"/>
      <c r="IG55" s="17"/>
      <c r="IH55" s="17"/>
      <c r="II55" s="17"/>
      <c r="IJ55" s="17"/>
      <c r="IK55" s="17"/>
      <c r="IL55" s="17"/>
      <c r="IM55" s="17"/>
      <c r="IN55" s="17"/>
      <c r="IO55" s="17"/>
    </row>
    <row r="56" spans="1:249" s="18" customFormat="1" ht="30.75" customHeight="1" x14ac:dyDescent="0.3">
      <c r="A56" s="92" t="s">
        <v>449</v>
      </c>
      <c r="B56" s="101" t="s">
        <v>450</v>
      </c>
      <c r="C56" s="102" t="s">
        <v>36</v>
      </c>
      <c r="D56" s="105" t="s">
        <v>66</v>
      </c>
      <c r="E56" s="104" t="s">
        <v>54</v>
      </c>
      <c r="F56" s="103" t="s">
        <v>18</v>
      </c>
      <c r="G56" s="103" t="s">
        <v>16</v>
      </c>
      <c r="H56" s="96" t="s">
        <v>57</v>
      </c>
      <c r="I56" s="97" t="s">
        <v>46</v>
      </c>
      <c r="J56" s="98">
        <v>2023</v>
      </c>
      <c r="K56" s="103" t="s">
        <v>27</v>
      </c>
      <c r="L56" s="99" t="s">
        <v>451</v>
      </c>
      <c r="M56" s="100" t="s">
        <v>452</v>
      </c>
      <c r="N56" s="100"/>
      <c r="O56" s="100"/>
      <c r="P56" s="100"/>
      <c r="Q56" s="91" t="s">
        <v>127</v>
      </c>
      <c r="R56" s="24"/>
      <c r="S56" s="24"/>
      <c r="T56" s="25" t="s">
        <v>46</v>
      </c>
      <c r="U56" s="26" t="s">
        <v>118</v>
      </c>
      <c r="V56" s="26" t="s">
        <v>84</v>
      </c>
      <c r="W56" s="26" t="s">
        <v>85</v>
      </c>
      <c r="X56" s="27" t="str">
        <f t="shared" si="3"/>
        <v>Dương Thị Ngọc Thảo</v>
      </c>
      <c r="Y56" s="41" t="s">
        <v>453</v>
      </c>
      <c r="Z56" s="29">
        <f t="shared" si="4"/>
        <v>36758</v>
      </c>
      <c r="AA56" s="25"/>
      <c r="AB56" s="45" t="s">
        <v>58</v>
      </c>
      <c r="AC56" s="45" t="s">
        <v>58</v>
      </c>
      <c r="AD56" s="25" t="e">
        <f t="shared" si="2"/>
        <v>#N/A</v>
      </c>
      <c r="AE56" s="23" t="s">
        <v>127</v>
      </c>
      <c r="AF56" s="30" t="s">
        <v>120</v>
      </c>
      <c r="AG56" s="31" t="s">
        <v>86</v>
      </c>
      <c r="AH56" s="44"/>
      <c r="AI56" s="41" t="s">
        <v>454</v>
      </c>
      <c r="AJ56" s="38" t="s">
        <v>450</v>
      </c>
      <c r="AK56" s="39" t="s">
        <v>36</v>
      </c>
      <c r="AL56" s="41" t="s">
        <v>54</v>
      </c>
      <c r="AM56" s="40" t="s">
        <v>18</v>
      </c>
      <c r="AN56" s="40" t="s">
        <v>16</v>
      </c>
      <c r="AO56" s="25" t="s">
        <v>46</v>
      </c>
      <c r="AP56" s="31">
        <v>124</v>
      </c>
      <c r="AQ56" s="34">
        <v>7.95</v>
      </c>
      <c r="AR56" s="34">
        <v>3.32</v>
      </c>
      <c r="AS56" s="40" t="s">
        <v>27</v>
      </c>
      <c r="AT56" s="2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/>
      <c r="FJ56" s="17"/>
      <c r="FK56" s="17"/>
      <c r="FL56" s="17"/>
      <c r="FM56" s="17"/>
      <c r="FN56" s="17"/>
      <c r="FO56" s="17"/>
      <c r="FP56" s="17"/>
      <c r="FQ56" s="17"/>
      <c r="FR56" s="17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17"/>
      <c r="GE56" s="17"/>
      <c r="GF56" s="17"/>
      <c r="GG56" s="17"/>
      <c r="GH56" s="17"/>
      <c r="GI56" s="17"/>
      <c r="GJ56" s="17"/>
      <c r="GK56" s="17"/>
      <c r="GL56" s="17"/>
      <c r="GM56" s="17"/>
      <c r="GN56" s="17"/>
      <c r="GO56" s="17"/>
      <c r="GP56" s="17"/>
      <c r="GQ56" s="17"/>
      <c r="GR56" s="17"/>
      <c r="GS56" s="17"/>
      <c r="GT56" s="17"/>
      <c r="GU56" s="17"/>
      <c r="GV56" s="17"/>
      <c r="GW56" s="17"/>
      <c r="GX56" s="17"/>
      <c r="GY56" s="17"/>
      <c r="GZ56" s="17"/>
      <c r="HA56" s="17"/>
      <c r="HB56" s="17"/>
      <c r="HC56" s="17"/>
      <c r="HD56" s="17"/>
      <c r="HE56" s="17"/>
      <c r="HF56" s="17"/>
      <c r="HG56" s="17"/>
      <c r="HH56" s="17"/>
      <c r="HI56" s="17"/>
      <c r="HJ56" s="17"/>
      <c r="HK56" s="17"/>
      <c r="HL56" s="17"/>
      <c r="HM56" s="17"/>
      <c r="HN56" s="17"/>
      <c r="HO56" s="17"/>
      <c r="HP56" s="17"/>
      <c r="HQ56" s="17"/>
      <c r="HR56" s="17"/>
      <c r="HS56" s="17"/>
      <c r="HT56" s="17"/>
      <c r="HU56" s="17"/>
      <c r="HV56" s="17"/>
      <c r="HW56" s="17"/>
      <c r="HX56" s="17"/>
      <c r="HY56" s="17"/>
      <c r="HZ56" s="17"/>
      <c r="IA56" s="17"/>
      <c r="IB56" s="17"/>
      <c r="IC56" s="17"/>
      <c r="ID56" s="17"/>
      <c r="IE56" s="17"/>
      <c r="IF56" s="17"/>
      <c r="IG56" s="17"/>
      <c r="IH56" s="17"/>
      <c r="II56" s="17"/>
      <c r="IJ56" s="17"/>
      <c r="IK56" s="17"/>
      <c r="IL56" s="17"/>
      <c r="IM56" s="17"/>
      <c r="IN56" s="17"/>
      <c r="IO56" s="17"/>
    </row>
    <row r="57" spans="1:249" s="18" customFormat="1" ht="30.75" customHeight="1" x14ac:dyDescent="0.3">
      <c r="A57" s="92" t="s">
        <v>455</v>
      </c>
      <c r="B57" s="101" t="s">
        <v>456</v>
      </c>
      <c r="C57" s="102" t="s">
        <v>28</v>
      </c>
      <c r="D57" s="105" t="s">
        <v>61</v>
      </c>
      <c r="E57" s="104" t="s">
        <v>67</v>
      </c>
      <c r="F57" s="103" t="s">
        <v>18</v>
      </c>
      <c r="G57" s="103" t="s">
        <v>24</v>
      </c>
      <c r="H57" s="96" t="s">
        <v>57</v>
      </c>
      <c r="I57" s="97" t="s">
        <v>46</v>
      </c>
      <c r="J57" s="98">
        <v>2023</v>
      </c>
      <c r="K57" s="103" t="s">
        <v>27</v>
      </c>
      <c r="L57" s="99" t="s">
        <v>457</v>
      </c>
      <c r="M57" s="100" t="s">
        <v>458</v>
      </c>
      <c r="N57" s="100"/>
      <c r="O57" s="100"/>
      <c r="P57" s="100"/>
      <c r="Q57" s="91" t="s">
        <v>127</v>
      </c>
      <c r="R57" s="24"/>
      <c r="S57" s="24"/>
      <c r="T57" s="25" t="s">
        <v>46</v>
      </c>
      <c r="U57" s="26" t="s">
        <v>118</v>
      </c>
      <c r="V57" s="26" t="s">
        <v>84</v>
      </c>
      <c r="W57" s="26" t="s">
        <v>85</v>
      </c>
      <c r="X57" s="27" t="str">
        <f t="shared" si="3"/>
        <v>Hoàng Phương Linh</v>
      </c>
      <c r="Y57" s="41" t="s">
        <v>459</v>
      </c>
      <c r="Z57" s="29">
        <f t="shared" si="4"/>
        <v>36905</v>
      </c>
      <c r="AA57" s="25"/>
      <c r="AB57" s="45" t="s">
        <v>58</v>
      </c>
      <c r="AC57" s="45" t="s">
        <v>58</v>
      </c>
      <c r="AD57" s="25" t="e">
        <f t="shared" si="2"/>
        <v>#N/A</v>
      </c>
      <c r="AE57" s="23" t="s">
        <v>127</v>
      </c>
      <c r="AF57" s="30" t="s">
        <v>120</v>
      </c>
      <c r="AG57" s="31" t="s">
        <v>86</v>
      </c>
      <c r="AH57" s="44"/>
      <c r="AI57" s="41" t="s">
        <v>460</v>
      </c>
      <c r="AJ57" s="38" t="s">
        <v>456</v>
      </c>
      <c r="AK57" s="39" t="s">
        <v>28</v>
      </c>
      <c r="AL57" s="41" t="s">
        <v>67</v>
      </c>
      <c r="AM57" s="40" t="s">
        <v>18</v>
      </c>
      <c r="AN57" s="40" t="s">
        <v>24</v>
      </c>
      <c r="AO57" s="25" t="s">
        <v>46</v>
      </c>
      <c r="AP57" s="31">
        <v>124</v>
      </c>
      <c r="AQ57" s="34">
        <v>7.74</v>
      </c>
      <c r="AR57" s="34">
        <v>3.26</v>
      </c>
      <c r="AS57" s="40" t="s">
        <v>27</v>
      </c>
      <c r="AT57" s="2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/>
      <c r="FJ57" s="17"/>
      <c r="FK57" s="17"/>
      <c r="FL57" s="17"/>
      <c r="FM57" s="17"/>
      <c r="FN57" s="17"/>
      <c r="FO57" s="17"/>
      <c r="FP57" s="17"/>
      <c r="FQ57" s="17"/>
      <c r="FR57" s="17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17"/>
      <c r="GE57" s="17"/>
      <c r="GF57" s="17"/>
      <c r="GG57" s="17"/>
      <c r="GH57" s="17"/>
      <c r="GI57" s="17"/>
      <c r="GJ57" s="17"/>
      <c r="GK57" s="17"/>
      <c r="GL57" s="17"/>
      <c r="GM57" s="17"/>
      <c r="GN57" s="17"/>
      <c r="GO57" s="17"/>
      <c r="GP57" s="17"/>
      <c r="GQ57" s="17"/>
      <c r="GR57" s="17"/>
      <c r="GS57" s="17"/>
      <c r="GT57" s="17"/>
      <c r="GU57" s="17"/>
      <c r="GV57" s="17"/>
      <c r="GW57" s="17"/>
      <c r="GX57" s="17"/>
      <c r="GY57" s="17"/>
      <c r="GZ57" s="17"/>
      <c r="HA57" s="17"/>
      <c r="HB57" s="17"/>
      <c r="HC57" s="17"/>
      <c r="HD57" s="17"/>
      <c r="HE57" s="17"/>
      <c r="HF57" s="17"/>
      <c r="HG57" s="17"/>
      <c r="HH57" s="17"/>
      <c r="HI57" s="17"/>
      <c r="HJ57" s="17"/>
      <c r="HK57" s="17"/>
      <c r="HL57" s="17"/>
      <c r="HM57" s="17"/>
      <c r="HN57" s="17"/>
      <c r="HO57" s="17"/>
      <c r="HP57" s="17"/>
      <c r="HQ57" s="17"/>
      <c r="HR57" s="17"/>
      <c r="HS57" s="17"/>
      <c r="HT57" s="17"/>
      <c r="HU57" s="17"/>
      <c r="HV57" s="17"/>
      <c r="HW57" s="17"/>
      <c r="HX57" s="17"/>
      <c r="HY57" s="17"/>
      <c r="HZ57" s="17"/>
      <c r="IA57" s="17"/>
      <c r="IB57" s="17"/>
      <c r="IC57" s="17"/>
      <c r="ID57" s="17"/>
      <c r="IE57" s="17"/>
      <c r="IF57" s="17"/>
      <c r="IG57" s="17"/>
      <c r="IH57" s="17"/>
      <c r="II57" s="17"/>
      <c r="IJ57" s="17"/>
      <c r="IK57" s="17"/>
      <c r="IL57" s="17"/>
      <c r="IM57" s="17"/>
      <c r="IN57" s="17"/>
      <c r="IO57" s="17"/>
    </row>
    <row r="58" spans="1:249" s="18" customFormat="1" ht="30.75" customHeight="1" x14ac:dyDescent="0.3">
      <c r="A58" s="92" t="s">
        <v>461</v>
      </c>
      <c r="B58" s="101" t="s">
        <v>462</v>
      </c>
      <c r="C58" s="102" t="s">
        <v>97</v>
      </c>
      <c r="D58" s="105" t="s">
        <v>463</v>
      </c>
      <c r="E58" s="104" t="s">
        <v>29</v>
      </c>
      <c r="F58" s="103" t="s">
        <v>18</v>
      </c>
      <c r="G58" s="103" t="s">
        <v>16</v>
      </c>
      <c r="H58" s="96" t="s">
        <v>57</v>
      </c>
      <c r="I58" s="97" t="s">
        <v>46</v>
      </c>
      <c r="J58" s="98">
        <v>2023</v>
      </c>
      <c r="K58" s="103" t="s">
        <v>27</v>
      </c>
      <c r="L58" s="99" t="s">
        <v>464</v>
      </c>
      <c r="M58" s="100" t="s">
        <v>465</v>
      </c>
      <c r="N58" s="100"/>
      <c r="O58" s="100"/>
      <c r="P58" s="100"/>
      <c r="Q58" s="91" t="s">
        <v>127</v>
      </c>
      <c r="R58" s="24"/>
      <c r="S58" s="24"/>
      <c r="T58" s="25" t="s">
        <v>46</v>
      </c>
      <c r="U58" s="26" t="s">
        <v>118</v>
      </c>
      <c r="V58" s="26" t="s">
        <v>84</v>
      </c>
      <c r="W58" s="26" t="s">
        <v>85</v>
      </c>
      <c r="X58" s="27" t="str">
        <f t="shared" si="3"/>
        <v>Phùng Kim Ngân</v>
      </c>
      <c r="Y58" s="41" t="s">
        <v>466</v>
      </c>
      <c r="Z58" s="29">
        <f t="shared" si="4"/>
        <v>37086</v>
      </c>
      <c r="AA58" s="25"/>
      <c r="AB58" s="45" t="s">
        <v>58</v>
      </c>
      <c r="AC58" s="45" t="s">
        <v>58</v>
      </c>
      <c r="AD58" s="25" t="e">
        <f t="shared" si="2"/>
        <v>#N/A</v>
      </c>
      <c r="AE58" s="23" t="s">
        <v>127</v>
      </c>
      <c r="AF58" s="30" t="s">
        <v>120</v>
      </c>
      <c r="AG58" s="31" t="s">
        <v>86</v>
      </c>
      <c r="AH58" s="44"/>
      <c r="AI58" s="41" t="s">
        <v>467</v>
      </c>
      <c r="AJ58" s="38" t="s">
        <v>462</v>
      </c>
      <c r="AK58" s="39" t="s">
        <v>97</v>
      </c>
      <c r="AL58" s="41" t="s">
        <v>29</v>
      </c>
      <c r="AM58" s="40" t="s">
        <v>18</v>
      </c>
      <c r="AN58" s="40" t="s">
        <v>16</v>
      </c>
      <c r="AO58" s="25" t="s">
        <v>46</v>
      </c>
      <c r="AP58" s="31">
        <v>124</v>
      </c>
      <c r="AQ58" s="34">
        <v>7.72</v>
      </c>
      <c r="AR58" s="34">
        <v>3.25</v>
      </c>
      <c r="AS58" s="40" t="s">
        <v>27</v>
      </c>
      <c r="AT58" s="2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17"/>
      <c r="EZ58" s="17"/>
      <c r="FA58" s="17"/>
      <c r="FB58" s="17"/>
      <c r="FC58" s="17"/>
      <c r="FD58" s="17"/>
      <c r="FE58" s="17"/>
      <c r="FF58" s="17"/>
      <c r="FG58" s="17"/>
      <c r="FH58" s="17"/>
      <c r="FI58" s="17"/>
      <c r="FJ58" s="17"/>
      <c r="FK58" s="17"/>
      <c r="FL58" s="17"/>
      <c r="FM58" s="17"/>
      <c r="FN58" s="17"/>
      <c r="FO58" s="17"/>
      <c r="FP58" s="17"/>
      <c r="FQ58" s="17"/>
      <c r="FR58" s="17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17"/>
      <c r="GE58" s="17"/>
      <c r="GF58" s="17"/>
      <c r="GG58" s="17"/>
      <c r="GH58" s="17"/>
      <c r="GI58" s="17"/>
      <c r="GJ58" s="17"/>
      <c r="GK58" s="17"/>
      <c r="GL58" s="17"/>
      <c r="GM58" s="17"/>
      <c r="GN58" s="17"/>
      <c r="GO58" s="17"/>
      <c r="GP58" s="17"/>
      <c r="GQ58" s="17"/>
      <c r="GR58" s="17"/>
      <c r="GS58" s="17"/>
      <c r="GT58" s="17"/>
      <c r="GU58" s="17"/>
      <c r="GV58" s="17"/>
      <c r="GW58" s="17"/>
      <c r="GX58" s="17"/>
      <c r="GY58" s="17"/>
      <c r="GZ58" s="17"/>
      <c r="HA58" s="17"/>
      <c r="HB58" s="17"/>
      <c r="HC58" s="17"/>
      <c r="HD58" s="17"/>
      <c r="HE58" s="17"/>
      <c r="HF58" s="17"/>
      <c r="HG58" s="17"/>
      <c r="HH58" s="17"/>
      <c r="HI58" s="17"/>
      <c r="HJ58" s="17"/>
      <c r="HK58" s="17"/>
      <c r="HL58" s="17"/>
      <c r="HM58" s="17"/>
      <c r="HN58" s="17"/>
      <c r="HO58" s="17"/>
      <c r="HP58" s="17"/>
      <c r="HQ58" s="17"/>
      <c r="HR58" s="17"/>
      <c r="HS58" s="17"/>
      <c r="HT58" s="17"/>
      <c r="HU58" s="17"/>
      <c r="HV58" s="17"/>
      <c r="HW58" s="17"/>
      <c r="HX58" s="17"/>
      <c r="HY58" s="17"/>
      <c r="HZ58" s="17"/>
      <c r="IA58" s="17"/>
      <c r="IB58" s="17"/>
      <c r="IC58" s="17"/>
      <c r="ID58" s="17"/>
      <c r="IE58" s="17"/>
      <c r="IF58" s="17"/>
      <c r="IG58" s="17"/>
      <c r="IH58" s="17"/>
      <c r="II58" s="17"/>
      <c r="IJ58" s="17"/>
      <c r="IK58" s="17"/>
      <c r="IL58" s="17"/>
      <c r="IM58" s="17"/>
      <c r="IN58" s="17"/>
      <c r="IO58" s="17"/>
    </row>
    <row r="59" spans="1:249" s="18" customFormat="1" ht="30.75" customHeight="1" x14ac:dyDescent="0.3">
      <c r="A59" s="92" t="s">
        <v>468</v>
      </c>
      <c r="B59" s="101" t="s">
        <v>59</v>
      </c>
      <c r="C59" s="102" t="s">
        <v>469</v>
      </c>
      <c r="D59" s="105">
        <v>36960</v>
      </c>
      <c r="E59" s="104" t="s">
        <v>470</v>
      </c>
      <c r="F59" s="103" t="s">
        <v>18</v>
      </c>
      <c r="G59" s="103" t="s">
        <v>16</v>
      </c>
      <c r="H59" s="96" t="s">
        <v>57</v>
      </c>
      <c r="I59" s="97" t="s">
        <v>46</v>
      </c>
      <c r="J59" s="98">
        <v>2023</v>
      </c>
      <c r="K59" s="103" t="s">
        <v>27</v>
      </c>
      <c r="L59" s="99" t="s">
        <v>471</v>
      </c>
      <c r="M59" s="100" t="s">
        <v>472</v>
      </c>
      <c r="N59" s="100"/>
      <c r="O59" s="100"/>
      <c r="P59" s="100"/>
      <c r="Q59" s="91" t="s">
        <v>127</v>
      </c>
      <c r="R59" s="24"/>
      <c r="S59" s="24"/>
      <c r="T59" s="25" t="s">
        <v>46</v>
      </c>
      <c r="U59" s="26" t="s">
        <v>118</v>
      </c>
      <c r="V59" s="26" t="s">
        <v>84</v>
      </c>
      <c r="W59" s="26" t="s">
        <v>85</v>
      </c>
      <c r="X59" s="27" t="str">
        <f t="shared" si="3"/>
        <v>Nguyễn Thị Ngọc Diệp</v>
      </c>
      <c r="Y59" s="41" t="s">
        <v>473</v>
      </c>
      <c r="Z59" s="29">
        <f t="shared" si="4"/>
        <v>36960</v>
      </c>
      <c r="AA59" s="25"/>
      <c r="AB59" s="45" t="s">
        <v>58</v>
      </c>
      <c r="AC59" s="45" t="s">
        <v>58</v>
      </c>
      <c r="AD59" s="25" t="e">
        <f t="shared" si="2"/>
        <v>#N/A</v>
      </c>
      <c r="AE59" s="23" t="s">
        <v>127</v>
      </c>
      <c r="AF59" s="30" t="s">
        <v>120</v>
      </c>
      <c r="AG59" s="31" t="s">
        <v>86</v>
      </c>
      <c r="AH59" s="44"/>
      <c r="AI59" s="41" t="s">
        <v>474</v>
      </c>
      <c r="AJ59" s="38" t="s">
        <v>59</v>
      </c>
      <c r="AK59" s="39" t="s">
        <v>469</v>
      </c>
      <c r="AL59" s="41" t="s">
        <v>470</v>
      </c>
      <c r="AM59" s="40" t="s">
        <v>18</v>
      </c>
      <c r="AN59" s="40" t="s">
        <v>16</v>
      </c>
      <c r="AO59" s="25" t="s">
        <v>46</v>
      </c>
      <c r="AP59" s="31">
        <v>124</v>
      </c>
      <c r="AQ59" s="34">
        <v>7.64</v>
      </c>
      <c r="AR59" s="34">
        <v>3.22</v>
      </c>
      <c r="AS59" s="40" t="s">
        <v>27</v>
      </c>
      <c r="AT59" s="2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17"/>
      <c r="GE59" s="17"/>
      <c r="GF59" s="17"/>
      <c r="GG59" s="17"/>
      <c r="GH59" s="17"/>
      <c r="GI59" s="17"/>
      <c r="GJ59" s="17"/>
      <c r="GK59" s="17"/>
      <c r="GL59" s="17"/>
      <c r="GM59" s="17"/>
      <c r="GN59" s="17"/>
      <c r="GO59" s="17"/>
      <c r="GP59" s="17"/>
      <c r="GQ59" s="17"/>
      <c r="GR59" s="17"/>
      <c r="GS59" s="17"/>
      <c r="GT59" s="17"/>
      <c r="GU59" s="17"/>
      <c r="GV59" s="17"/>
      <c r="GW59" s="17"/>
      <c r="GX59" s="17"/>
      <c r="GY59" s="17"/>
      <c r="GZ59" s="17"/>
      <c r="HA59" s="17"/>
      <c r="HB59" s="17"/>
      <c r="HC59" s="17"/>
      <c r="HD59" s="17"/>
      <c r="HE59" s="17"/>
      <c r="HF59" s="17"/>
      <c r="HG59" s="17"/>
      <c r="HH59" s="17"/>
      <c r="HI59" s="17"/>
      <c r="HJ59" s="17"/>
      <c r="HK59" s="17"/>
      <c r="HL59" s="17"/>
      <c r="HM59" s="17"/>
      <c r="HN59" s="17"/>
      <c r="HO59" s="17"/>
      <c r="HP59" s="17"/>
      <c r="HQ59" s="17"/>
      <c r="HR59" s="17"/>
      <c r="HS59" s="17"/>
      <c r="HT59" s="17"/>
      <c r="HU59" s="17"/>
      <c r="HV59" s="17"/>
      <c r="HW59" s="17"/>
      <c r="HX59" s="17"/>
      <c r="HY59" s="17"/>
      <c r="HZ59" s="17"/>
      <c r="IA59" s="17"/>
      <c r="IB59" s="17"/>
      <c r="IC59" s="17"/>
      <c r="ID59" s="17"/>
      <c r="IE59" s="17"/>
      <c r="IF59" s="17"/>
      <c r="IG59" s="17"/>
      <c r="IH59" s="17"/>
      <c r="II59" s="17"/>
      <c r="IJ59" s="17"/>
      <c r="IK59" s="17"/>
      <c r="IL59" s="17"/>
      <c r="IM59" s="17"/>
      <c r="IN59" s="17"/>
      <c r="IO59" s="17"/>
    </row>
    <row r="60" spans="1:249" s="18" customFormat="1" ht="30.75" customHeight="1" x14ac:dyDescent="0.3">
      <c r="A60" s="92" t="s">
        <v>475</v>
      </c>
      <c r="B60" s="101" t="s">
        <v>173</v>
      </c>
      <c r="C60" s="102" t="s">
        <v>37</v>
      </c>
      <c r="D60" s="105" t="s">
        <v>476</v>
      </c>
      <c r="E60" s="104" t="s">
        <v>54</v>
      </c>
      <c r="F60" s="103" t="s">
        <v>18</v>
      </c>
      <c r="G60" s="103" t="s">
        <v>23</v>
      </c>
      <c r="H60" s="96" t="s">
        <v>57</v>
      </c>
      <c r="I60" s="97" t="s">
        <v>46</v>
      </c>
      <c r="J60" s="98">
        <v>2023</v>
      </c>
      <c r="K60" s="103" t="s">
        <v>30</v>
      </c>
      <c r="L60" s="99" t="s">
        <v>477</v>
      </c>
      <c r="M60" s="100" t="s">
        <v>478</v>
      </c>
      <c r="N60" s="100"/>
      <c r="O60" s="100"/>
      <c r="P60" s="100"/>
      <c r="Q60" s="91" t="s">
        <v>127</v>
      </c>
      <c r="R60" s="24"/>
      <c r="S60" s="24"/>
      <c r="T60" s="25" t="s">
        <v>46</v>
      </c>
      <c r="U60" s="26" t="s">
        <v>118</v>
      </c>
      <c r="V60" s="26" t="s">
        <v>84</v>
      </c>
      <c r="W60" s="26" t="s">
        <v>85</v>
      </c>
      <c r="X60" s="27" t="str">
        <f t="shared" si="3"/>
        <v>Nguyễn Minh Anh</v>
      </c>
      <c r="Y60" s="41" t="s">
        <v>479</v>
      </c>
      <c r="Z60" s="29">
        <f t="shared" si="4"/>
        <v>37013</v>
      </c>
      <c r="AA60" s="25"/>
      <c r="AB60" s="45" t="s">
        <v>60</v>
      </c>
      <c r="AC60" s="45" t="s">
        <v>60</v>
      </c>
      <c r="AD60" s="25" t="e">
        <f t="shared" si="2"/>
        <v>#N/A</v>
      </c>
      <c r="AE60" s="23" t="s">
        <v>127</v>
      </c>
      <c r="AF60" s="30" t="s">
        <v>120</v>
      </c>
      <c r="AG60" s="31" t="s">
        <v>86</v>
      </c>
      <c r="AH60" s="44"/>
      <c r="AI60" s="41" t="s">
        <v>480</v>
      </c>
      <c r="AJ60" s="38" t="s">
        <v>173</v>
      </c>
      <c r="AK60" s="39" t="s">
        <v>37</v>
      </c>
      <c r="AL60" s="41" t="s">
        <v>54</v>
      </c>
      <c r="AM60" s="40" t="s">
        <v>18</v>
      </c>
      <c r="AN60" s="40" t="s">
        <v>23</v>
      </c>
      <c r="AO60" s="25" t="s">
        <v>46</v>
      </c>
      <c r="AP60" s="31">
        <v>124</v>
      </c>
      <c r="AQ60" s="34">
        <v>7.02</v>
      </c>
      <c r="AR60" s="34">
        <v>2.77</v>
      </c>
      <c r="AS60" s="40" t="s">
        <v>30</v>
      </c>
      <c r="AT60" s="2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/>
      <c r="FJ60" s="17"/>
      <c r="FK60" s="17"/>
      <c r="FL60" s="17"/>
      <c r="FM60" s="17"/>
      <c r="FN60" s="17"/>
      <c r="FO60" s="17"/>
      <c r="FP60" s="17"/>
      <c r="FQ60" s="17"/>
      <c r="FR60" s="17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17"/>
      <c r="GE60" s="17"/>
      <c r="GF60" s="17"/>
      <c r="GG60" s="17"/>
      <c r="GH60" s="17"/>
      <c r="GI60" s="17"/>
      <c r="GJ60" s="17"/>
      <c r="GK60" s="17"/>
      <c r="GL60" s="17"/>
      <c r="GM60" s="17"/>
      <c r="GN60" s="17"/>
      <c r="GO60" s="17"/>
      <c r="GP60" s="17"/>
      <c r="GQ60" s="17"/>
      <c r="GR60" s="17"/>
      <c r="GS60" s="17"/>
      <c r="GT60" s="17"/>
      <c r="GU60" s="17"/>
      <c r="GV60" s="17"/>
      <c r="GW60" s="17"/>
      <c r="GX60" s="17"/>
      <c r="GY60" s="17"/>
      <c r="GZ60" s="17"/>
      <c r="HA60" s="17"/>
      <c r="HB60" s="17"/>
      <c r="HC60" s="17"/>
      <c r="HD60" s="17"/>
      <c r="HE60" s="17"/>
      <c r="HF60" s="17"/>
      <c r="HG60" s="17"/>
      <c r="HH60" s="17"/>
      <c r="HI60" s="17"/>
      <c r="HJ60" s="17"/>
      <c r="HK60" s="17"/>
      <c r="HL60" s="17"/>
      <c r="HM60" s="17"/>
      <c r="HN60" s="17"/>
      <c r="HO60" s="17"/>
      <c r="HP60" s="17"/>
      <c r="HQ60" s="17"/>
      <c r="HR60" s="17"/>
      <c r="HS60" s="17"/>
      <c r="HT60" s="17"/>
      <c r="HU60" s="17"/>
      <c r="HV60" s="17"/>
      <c r="HW60" s="17"/>
      <c r="HX60" s="17"/>
      <c r="HY60" s="17"/>
      <c r="HZ60" s="17"/>
      <c r="IA60" s="17"/>
      <c r="IB60" s="17"/>
      <c r="IC60" s="17"/>
      <c r="ID60" s="17"/>
      <c r="IE60" s="17"/>
      <c r="IF60" s="17"/>
      <c r="IG60" s="17"/>
      <c r="IH60" s="17"/>
      <c r="II60" s="17"/>
      <c r="IJ60" s="17"/>
      <c r="IK60" s="17"/>
      <c r="IL60" s="17"/>
      <c r="IM60" s="17"/>
      <c r="IN60" s="17"/>
      <c r="IO60" s="17"/>
    </row>
    <row r="61" spans="1:249" s="18" customFormat="1" ht="30.75" customHeight="1" x14ac:dyDescent="0.3">
      <c r="A61" s="92" t="s">
        <v>481</v>
      </c>
      <c r="B61" s="101" t="s">
        <v>93</v>
      </c>
      <c r="C61" s="102" t="s">
        <v>37</v>
      </c>
      <c r="D61" s="105" t="s">
        <v>482</v>
      </c>
      <c r="E61" s="104" t="s">
        <v>434</v>
      </c>
      <c r="F61" s="103" t="s">
        <v>18</v>
      </c>
      <c r="G61" s="103" t="s">
        <v>16</v>
      </c>
      <c r="H61" s="96" t="s">
        <v>57</v>
      </c>
      <c r="I61" s="97" t="s">
        <v>46</v>
      </c>
      <c r="J61" s="98">
        <v>2023</v>
      </c>
      <c r="K61" s="103" t="s">
        <v>30</v>
      </c>
      <c r="L61" s="99" t="s">
        <v>483</v>
      </c>
      <c r="M61" s="100" t="s">
        <v>484</v>
      </c>
      <c r="N61" s="100"/>
      <c r="O61" s="100"/>
      <c r="P61" s="100"/>
      <c r="Q61" s="91" t="s">
        <v>127</v>
      </c>
      <c r="R61" s="24"/>
      <c r="S61" s="24"/>
      <c r="T61" s="25" t="s">
        <v>46</v>
      </c>
      <c r="U61" s="26" t="s">
        <v>118</v>
      </c>
      <c r="V61" s="26" t="s">
        <v>84</v>
      </c>
      <c r="W61" s="26" t="s">
        <v>85</v>
      </c>
      <c r="X61" s="27" t="str">
        <f t="shared" si="3"/>
        <v>Nguyễn Thị Hải Anh</v>
      </c>
      <c r="Y61" s="41" t="s">
        <v>485</v>
      </c>
      <c r="Z61" s="29">
        <f t="shared" si="4"/>
        <v>37028</v>
      </c>
      <c r="AA61" s="25"/>
      <c r="AB61" s="45" t="s">
        <v>60</v>
      </c>
      <c r="AC61" s="45" t="s">
        <v>60</v>
      </c>
      <c r="AD61" s="25" t="e">
        <f t="shared" si="2"/>
        <v>#N/A</v>
      </c>
      <c r="AE61" s="23" t="s">
        <v>127</v>
      </c>
      <c r="AF61" s="30" t="s">
        <v>120</v>
      </c>
      <c r="AG61" s="31" t="s">
        <v>86</v>
      </c>
      <c r="AH61" s="44"/>
      <c r="AI61" s="41" t="s">
        <v>486</v>
      </c>
      <c r="AJ61" s="38" t="s">
        <v>93</v>
      </c>
      <c r="AK61" s="39" t="s">
        <v>37</v>
      </c>
      <c r="AL61" s="41" t="s">
        <v>434</v>
      </c>
      <c r="AM61" s="40" t="s">
        <v>18</v>
      </c>
      <c r="AN61" s="40" t="s">
        <v>16</v>
      </c>
      <c r="AO61" s="25" t="s">
        <v>46</v>
      </c>
      <c r="AP61" s="31">
        <v>124</v>
      </c>
      <c r="AQ61" s="34">
        <v>6.85</v>
      </c>
      <c r="AR61" s="34">
        <v>2.69</v>
      </c>
      <c r="AS61" s="40" t="s">
        <v>30</v>
      </c>
      <c r="AT61" s="2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17"/>
      <c r="GE61" s="17"/>
      <c r="GF61" s="17"/>
      <c r="GG61" s="17"/>
      <c r="GH61" s="17"/>
      <c r="GI61" s="17"/>
      <c r="GJ61" s="17"/>
      <c r="GK61" s="17"/>
      <c r="GL61" s="17"/>
      <c r="GM61" s="17"/>
      <c r="GN61" s="17"/>
      <c r="GO61" s="17"/>
      <c r="GP61" s="17"/>
      <c r="GQ61" s="17"/>
      <c r="GR61" s="17"/>
      <c r="GS61" s="17"/>
      <c r="GT61" s="17"/>
      <c r="GU61" s="17"/>
      <c r="GV61" s="17"/>
      <c r="GW61" s="17"/>
      <c r="GX61" s="17"/>
      <c r="GY61" s="17"/>
      <c r="GZ61" s="17"/>
      <c r="HA61" s="17"/>
      <c r="HB61" s="17"/>
      <c r="HC61" s="17"/>
      <c r="HD61" s="17"/>
      <c r="HE61" s="17"/>
      <c r="HF61" s="17"/>
      <c r="HG61" s="17"/>
      <c r="HH61" s="17"/>
      <c r="HI61" s="17"/>
      <c r="HJ61" s="17"/>
      <c r="HK61" s="17"/>
      <c r="HL61" s="17"/>
      <c r="HM61" s="17"/>
      <c r="HN61" s="17"/>
      <c r="HO61" s="17"/>
      <c r="HP61" s="17"/>
      <c r="HQ61" s="17"/>
      <c r="HR61" s="17"/>
      <c r="HS61" s="17"/>
      <c r="HT61" s="17"/>
      <c r="HU61" s="17"/>
      <c r="HV61" s="17"/>
      <c r="HW61" s="17"/>
      <c r="HX61" s="17"/>
      <c r="HY61" s="17"/>
      <c r="HZ61" s="17"/>
      <c r="IA61" s="17"/>
      <c r="IB61" s="17"/>
      <c r="IC61" s="17"/>
      <c r="ID61" s="17"/>
      <c r="IE61" s="17"/>
      <c r="IF61" s="17"/>
      <c r="IG61" s="17"/>
      <c r="IH61" s="17"/>
      <c r="II61" s="17"/>
      <c r="IJ61" s="17"/>
      <c r="IK61" s="17"/>
      <c r="IL61" s="17"/>
      <c r="IM61" s="17"/>
      <c r="IN61" s="17"/>
      <c r="IO61" s="17"/>
    </row>
    <row r="62" spans="1:249" s="18" customFormat="1" ht="30.75" customHeight="1" x14ac:dyDescent="0.3">
      <c r="A62" s="92" t="s">
        <v>487</v>
      </c>
      <c r="B62" s="101" t="s">
        <v>488</v>
      </c>
      <c r="C62" s="102" t="s">
        <v>50</v>
      </c>
      <c r="D62" s="105" t="s">
        <v>64</v>
      </c>
      <c r="E62" s="104" t="s">
        <v>489</v>
      </c>
      <c r="F62" s="103" t="s">
        <v>18</v>
      </c>
      <c r="G62" s="103" t="s">
        <v>16</v>
      </c>
      <c r="H62" s="96" t="s">
        <v>57</v>
      </c>
      <c r="I62" s="97" t="s">
        <v>46</v>
      </c>
      <c r="J62" s="98">
        <v>2023</v>
      </c>
      <c r="K62" s="103" t="s">
        <v>30</v>
      </c>
      <c r="L62" s="99" t="s">
        <v>490</v>
      </c>
      <c r="M62" s="100" t="s">
        <v>491</v>
      </c>
      <c r="N62" s="100"/>
      <c r="O62" s="100"/>
      <c r="P62" s="100"/>
      <c r="Q62" s="91" t="s">
        <v>127</v>
      </c>
      <c r="R62" s="24"/>
      <c r="S62" s="24"/>
      <c r="T62" s="25" t="s">
        <v>46</v>
      </c>
      <c r="U62" s="26" t="s">
        <v>118</v>
      </c>
      <c r="V62" s="26" t="s">
        <v>84</v>
      </c>
      <c r="W62" s="26" t="s">
        <v>85</v>
      </c>
      <c r="X62" s="27" t="str">
        <f t="shared" si="3"/>
        <v>Lê Thị Ánh</v>
      </c>
      <c r="Y62" s="41" t="s">
        <v>492</v>
      </c>
      <c r="Z62" s="29">
        <f t="shared" si="4"/>
        <v>37126</v>
      </c>
      <c r="AA62" s="25"/>
      <c r="AB62" s="45" t="s">
        <v>60</v>
      </c>
      <c r="AC62" s="45" t="s">
        <v>60</v>
      </c>
      <c r="AD62" s="25" t="e">
        <f t="shared" si="2"/>
        <v>#N/A</v>
      </c>
      <c r="AE62" s="23" t="s">
        <v>127</v>
      </c>
      <c r="AF62" s="30" t="s">
        <v>120</v>
      </c>
      <c r="AG62" s="31" t="s">
        <v>86</v>
      </c>
      <c r="AH62" s="44"/>
      <c r="AI62" s="41" t="s">
        <v>493</v>
      </c>
      <c r="AJ62" s="38" t="s">
        <v>488</v>
      </c>
      <c r="AK62" s="39" t="s">
        <v>50</v>
      </c>
      <c r="AL62" s="41" t="s">
        <v>489</v>
      </c>
      <c r="AM62" s="40" t="s">
        <v>18</v>
      </c>
      <c r="AN62" s="40" t="s">
        <v>16</v>
      </c>
      <c r="AO62" s="25" t="s">
        <v>46</v>
      </c>
      <c r="AP62" s="31">
        <v>124</v>
      </c>
      <c r="AQ62" s="34">
        <v>7.02</v>
      </c>
      <c r="AR62" s="34">
        <v>2.79</v>
      </c>
      <c r="AS62" s="40" t="s">
        <v>30</v>
      </c>
      <c r="AT62" s="2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17"/>
      <c r="EZ62" s="17"/>
      <c r="FA62" s="17"/>
      <c r="FB62" s="17"/>
      <c r="FC62" s="17"/>
      <c r="FD62" s="17"/>
      <c r="FE62" s="17"/>
      <c r="FF62" s="17"/>
      <c r="FG62" s="17"/>
      <c r="FH62" s="17"/>
      <c r="FI62" s="17"/>
      <c r="FJ62" s="17"/>
      <c r="FK62" s="17"/>
      <c r="FL62" s="17"/>
      <c r="FM62" s="17"/>
      <c r="FN62" s="17"/>
      <c r="FO62" s="17"/>
      <c r="FP62" s="17"/>
      <c r="FQ62" s="17"/>
      <c r="FR62" s="17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17"/>
      <c r="GE62" s="17"/>
      <c r="GF62" s="17"/>
      <c r="GG62" s="17"/>
      <c r="GH62" s="17"/>
      <c r="GI62" s="17"/>
      <c r="GJ62" s="17"/>
      <c r="GK62" s="17"/>
      <c r="GL62" s="17"/>
      <c r="GM62" s="17"/>
      <c r="GN62" s="17"/>
      <c r="GO62" s="17"/>
      <c r="GP62" s="17"/>
      <c r="GQ62" s="17"/>
      <c r="GR62" s="17"/>
      <c r="GS62" s="17"/>
      <c r="GT62" s="17"/>
      <c r="GU62" s="17"/>
      <c r="GV62" s="17"/>
      <c r="GW62" s="17"/>
      <c r="GX62" s="17"/>
      <c r="GY62" s="17"/>
      <c r="GZ62" s="17"/>
      <c r="HA62" s="17"/>
      <c r="HB62" s="17"/>
      <c r="HC62" s="17"/>
      <c r="HD62" s="17"/>
      <c r="HE62" s="17"/>
      <c r="HF62" s="17"/>
      <c r="HG62" s="17"/>
      <c r="HH62" s="17"/>
      <c r="HI62" s="17"/>
      <c r="HJ62" s="17"/>
      <c r="HK62" s="17"/>
      <c r="HL62" s="17"/>
      <c r="HM62" s="17"/>
      <c r="HN62" s="17"/>
      <c r="HO62" s="17"/>
      <c r="HP62" s="17"/>
      <c r="HQ62" s="17"/>
      <c r="HR62" s="17"/>
      <c r="HS62" s="17"/>
      <c r="HT62" s="17"/>
      <c r="HU62" s="17"/>
      <c r="HV62" s="17"/>
      <c r="HW62" s="17"/>
      <c r="HX62" s="17"/>
      <c r="HY62" s="17"/>
      <c r="HZ62" s="17"/>
      <c r="IA62" s="17"/>
      <c r="IB62" s="17"/>
      <c r="IC62" s="17"/>
      <c r="ID62" s="17"/>
      <c r="IE62" s="17"/>
      <c r="IF62" s="17"/>
      <c r="IG62" s="17"/>
      <c r="IH62" s="17"/>
      <c r="II62" s="17"/>
      <c r="IJ62" s="17"/>
      <c r="IK62" s="17"/>
      <c r="IL62" s="17"/>
      <c r="IM62" s="17"/>
      <c r="IN62" s="17"/>
      <c r="IO62" s="17"/>
    </row>
    <row r="63" spans="1:249" s="18" customFormat="1" ht="30.75" customHeight="1" x14ac:dyDescent="0.3">
      <c r="A63" s="92" t="s">
        <v>494</v>
      </c>
      <c r="B63" s="108" t="s">
        <v>51</v>
      </c>
      <c r="C63" s="109" t="s">
        <v>495</v>
      </c>
      <c r="D63" s="110" t="s">
        <v>496</v>
      </c>
      <c r="E63" s="111" t="s">
        <v>54</v>
      </c>
      <c r="F63" s="110" t="s">
        <v>18</v>
      </c>
      <c r="G63" s="110" t="s">
        <v>16</v>
      </c>
      <c r="H63" s="96" t="s">
        <v>57</v>
      </c>
      <c r="I63" s="97" t="s">
        <v>46</v>
      </c>
      <c r="J63" s="98">
        <v>2023</v>
      </c>
      <c r="K63" s="110" t="s">
        <v>30</v>
      </c>
      <c r="L63" s="99" t="s">
        <v>497</v>
      </c>
      <c r="M63" s="100" t="s">
        <v>498</v>
      </c>
      <c r="N63" s="100"/>
      <c r="O63" s="100"/>
      <c r="P63" s="100"/>
      <c r="Q63" s="91" t="s">
        <v>127</v>
      </c>
      <c r="R63" s="24"/>
      <c r="S63" s="24"/>
      <c r="T63" s="25" t="s">
        <v>46</v>
      </c>
      <c r="U63" s="26" t="s">
        <v>118</v>
      </c>
      <c r="V63" s="26" t="s">
        <v>84</v>
      </c>
      <c r="W63" s="26" t="s">
        <v>85</v>
      </c>
      <c r="X63" s="27" t="str">
        <f t="shared" si="3"/>
        <v>Tạ Thị Doan</v>
      </c>
      <c r="Y63" s="51" t="s">
        <v>499</v>
      </c>
      <c r="Z63" s="29">
        <f t="shared" si="4"/>
        <v>37181</v>
      </c>
      <c r="AA63" s="25"/>
      <c r="AB63" s="43" t="s">
        <v>60</v>
      </c>
      <c r="AC63" s="43" t="s">
        <v>60</v>
      </c>
      <c r="AD63" s="25" t="e">
        <f t="shared" si="2"/>
        <v>#N/A</v>
      </c>
      <c r="AE63" s="23" t="s">
        <v>127</v>
      </c>
      <c r="AF63" s="30" t="s">
        <v>120</v>
      </c>
      <c r="AG63" s="31" t="s">
        <v>86</v>
      </c>
      <c r="AH63" s="50"/>
      <c r="AI63" s="51" t="s">
        <v>500</v>
      </c>
      <c r="AJ63" s="48" t="s">
        <v>51</v>
      </c>
      <c r="AK63" s="49" t="s">
        <v>495</v>
      </c>
      <c r="AL63" s="51" t="s">
        <v>54</v>
      </c>
      <c r="AM63" s="50" t="s">
        <v>18</v>
      </c>
      <c r="AN63" s="50" t="s">
        <v>16</v>
      </c>
      <c r="AO63" s="25" t="s">
        <v>46</v>
      </c>
      <c r="AP63" s="43">
        <v>124</v>
      </c>
      <c r="AQ63" s="43">
        <v>6.92</v>
      </c>
      <c r="AR63" s="43">
        <v>2.69</v>
      </c>
      <c r="AS63" s="50" t="s">
        <v>30</v>
      </c>
      <c r="AT63" s="2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/>
      <c r="FJ63" s="17"/>
      <c r="FK63" s="17"/>
      <c r="FL63" s="17"/>
      <c r="FM63" s="17"/>
      <c r="FN63" s="17"/>
      <c r="FO63" s="17"/>
      <c r="FP63" s="17"/>
      <c r="FQ63" s="17"/>
      <c r="FR63" s="17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17"/>
      <c r="GE63" s="17"/>
      <c r="GF63" s="17"/>
      <c r="GG63" s="17"/>
      <c r="GH63" s="17"/>
      <c r="GI63" s="17"/>
      <c r="GJ63" s="17"/>
      <c r="GK63" s="17"/>
      <c r="GL63" s="17"/>
      <c r="GM63" s="17"/>
      <c r="GN63" s="17"/>
      <c r="GO63" s="17"/>
      <c r="GP63" s="17"/>
      <c r="GQ63" s="17"/>
      <c r="GR63" s="17"/>
      <c r="GS63" s="17"/>
      <c r="GT63" s="17"/>
      <c r="GU63" s="17"/>
      <c r="GV63" s="17"/>
      <c r="GW63" s="17"/>
      <c r="GX63" s="17"/>
      <c r="GY63" s="17"/>
      <c r="GZ63" s="17"/>
      <c r="HA63" s="17"/>
      <c r="HB63" s="17"/>
      <c r="HC63" s="17"/>
      <c r="HD63" s="17"/>
      <c r="HE63" s="17"/>
      <c r="HF63" s="17"/>
      <c r="HG63" s="17"/>
      <c r="HH63" s="17"/>
      <c r="HI63" s="17"/>
      <c r="HJ63" s="17"/>
      <c r="HK63" s="17"/>
      <c r="HL63" s="17"/>
      <c r="HM63" s="17"/>
      <c r="HN63" s="17"/>
      <c r="HO63" s="17"/>
      <c r="HP63" s="17"/>
      <c r="HQ63" s="17"/>
      <c r="HR63" s="17"/>
      <c r="HS63" s="17"/>
      <c r="HT63" s="17"/>
      <c r="HU63" s="17"/>
      <c r="HV63" s="17"/>
      <c r="HW63" s="17"/>
      <c r="HX63" s="17"/>
      <c r="HY63" s="17"/>
      <c r="HZ63" s="17"/>
      <c r="IA63" s="17"/>
      <c r="IB63" s="17"/>
      <c r="IC63" s="17"/>
      <c r="ID63" s="17"/>
      <c r="IE63" s="17"/>
      <c r="IF63" s="17"/>
      <c r="IG63" s="17"/>
      <c r="IH63" s="17"/>
      <c r="II63" s="17"/>
      <c r="IJ63" s="17"/>
      <c r="IK63" s="17"/>
      <c r="IL63" s="17"/>
      <c r="IM63" s="17"/>
      <c r="IN63" s="17"/>
      <c r="IO63" s="17"/>
    </row>
    <row r="64" spans="1:249" s="18" customFormat="1" ht="30.75" customHeight="1" x14ac:dyDescent="0.3">
      <c r="A64" s="92" t="s">
        <v>501</v>
      </c>
      <c r="B64" s="108" t="s">
        <v>502</v>
      </c>
      <c r="C64" s="109" t="s">
        <v>355</v>
      </c>
      <c r="D64" s="112" t="s">
        <v>503</v>
      </c>
      <c r="E64" s="111" t="s">
        <v>31</v>
      </c>
      <c r="F64" s="110" t="s">
        <v>18</v>
      </c>
      <c r="G64" s="110" t="s">
        <v>16</v>
      </c>
      <c r="H64" s="96" t="s">
        <v>57</v>
      </c>
      <c r="I64" s="97" t="s">
        <v>46</v>
      </c>
      <c r="J64" s="98">
        <v>2023</v>
      </c>
      <c r="K64" s="110" t="s">
        <v>30</v>
      </c>
      <c r="L64" s="99" t="s">
        <v>504</v>
      </c>
      <c r="M64" s="100" t="s">
        <v>505</v>
      </c>
      <c r="N64" s="100"/>
      <c r="O64" s="100"/>
      <c r="P64" s="100"/>
      <c r="Q64" s="91" t="s">
        <v>127</v>
      </c>
      <c r="R64" s="24"/>
      <c r="S64" s="24"/>
      <c r="T64" s="25" t="s">
        <v>46</v>
      </c>
      <c r="U64" s="26" t="s">
        <v>118</v>
      </c>
      <c r="V64" s="26" t="s">
        <v>84</v>
      </c>
      <c r="W64" s="26" t="s">
        <v>85</v>
      </c>
      <c r="X64" s="27" t="str">
        <f t="shared" si="3"/>
        <v>Giang Thị Kim Dung</v>
      </c>
      <c r="Y64" s="51" t="s">
        <v>506</v>
      </c>
      <c r="Z64" s="29">
        <f t="shared" si="4"/>
        <v>37143</v>
      </c>
      <c r="AA64" s="25"/>
      <c r="AB64" s="53" t="s">
        <v>60</v>
      </c>
      <c r="AC64" s="53" t="s">
        <v>60</v>
      </c>
      <c r="AD64" s="25" t="e">
        <f t="shared" si="2"/>
        <v>#N/A</v>
      </c>
      <c r="AE64" s="23" t="s">
        <v>127</v>
      </c>
      <c r="AF64" s="30" t="s">
        <v>120</v>
      </c>
      <c r="AG64" s="31" t="s">
        <v>86</v>
      </c>
      <c r="AH64" s="52"/>
      <c r="AI64" s="51" t="s">
        <v>507</v>
      </c>
      <c r="AJ64" s="48" t="s">
        <v>502</v>
      </c>
      <c r="AK64" s="49" t="s">
        <v>355</v>
      </c>
      <c r="AL64" s="51" t="s">
        <v>31</v>
      </c>
      <c r="AM64" s="50" t="s">
        <v>18</v>
      </c>
      <c r="AN64" s="50" t="s">
        <v>16</v>
      </c>
      <c r="AO64" s="25" t="s">
        <v>46</v>
      </c>
      <c r="AP64" s="43">
        <v>124</v>
      </c>
      <c r="AQ64" s="43">
        <v>7.29</v>
      </c>
      <c r="AR64" s="43">
        <v>2.92</v>
      </c>
      <c r="AS64" s="50" t="s">
        <v>30</v>
      </c>
      <c r="AT64" s="2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/>
      <c r="EY64" s="17"/>
      <c r="EZ64" s="17"/>
      <c r="FA64" s="17"/>
      <c r="FB64" s="17"/>
      <c r="FC64" s="17"/>
      <c r="FD64" s="17"/>
      <c r="FE64" s="17"/>
      <c r="FF64" s="17"/>
      <c r="FG64" s="17"/>
      <c r="FH64" s="17"/>
      <c r="FI64" s="17"/>
      <c r="FJ64" s="17"/>
      <c r="FK64" s="17"/>
      <c r="FL64" s="17"/>
      <c r="FM64" s="17"/>
      <c r="FN64" s="17"/>
      <c r="FO64" s="17"/>
      <c r="FP64" s="17"/>
      <c r="FQ64" s="17"/>
      <c r="FR64" s="17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17"/>
      <c r="GE64" s="17"/>
      <c r="GF64" s="17"/>
      <c r="GG64" s="17"/>
      <c r="GH64" s="17"/>
      <c r="GI64" s="17"/>
      <c r="GJ64" s="17"/>
      <c r="GK64" s="17"/>
      <c r="GL64" s="17"/>
      <c r="GM64" s="17"/>
      <c r="GN64" s="17"/>
      <c r="GO64" s="17"/>
      <c r="GP64" s="17"/>
      <c r="GQ64" s="17"/>
      <c r="GR64" s="17"/>
      <c r="GS64" s="17"/>
      <c r="GT64" s="17"/>
      <c r="GU64" s="17"/>
      <c r="GV64" s="17"/>
      <c r="GW64" s="17"/>
      <c r="GX64" s="17"/>
      <c r="GY64" s="17"/>
      <c r="GZ64" s="17"/>
      <c r="HA64" s="17"/>
      <c r="HB64" s="17"/>
      <c r="HC64" s="17"/>
      <c r="HD64" s="17"/>
      <c r="HE64" s="17"/>
      <c r="HF64" s="17"/>
      <c r="HG64" s="17"/>
      <c r="HH64" s="17"/>
      <c r="HI64" s="17"/>
      <c r="HJ64" s="17"/>
      <c r="HK64" s="17"/>
      <c r="HL64" s="17"/>
      <c r="HM64" s="17"/>
      <c r="HN64" s="17"/>
      <c r="HO64" s="17"/>
      <c r="HP64" s="17"/>
      <c r="HQ64" s="17"/>
      <c r="HR64" s="17"/>
      <c r="HS64" s="17"/>
      <c r="HT64" s="17"/>
      <c r="HU64" s="17"/>
      <c r="HV64" s="17"/>
      <c r="HW64" s="17"/>
      <c r="HX64" s="17"/>
      <c r="HY64" s="17"/>
      <c r="HZ64" s="17"/>
      <c r="IA64" s="17"/>
      <c r="IB64" s="17"/>
      <c r="IC64" s="17"/>
      <c r="ID64" s="17"/>
      <c r="IE64" s="17"/>
      <c r="IF64" s="17"/>
      <c r="IG64" s="17"/>
      <c r="IH64" s="17"/>
      <c r="II64" s="17"/>
      <c r="IJ64" s="17"/>
      <c r="IK64" s="17"/>
      <c r="IL64" s="17"/>
      <c r="IM64" s="17"/>
      <c r="IN64" s="17"/>
      <c r="IO64" s="17"/>
    </row>
    <row r="65" spans="1:256" s="18" customFormat="1" ht="30.75" customHeight="1" x14ac:dyDescent="0.3">
      <c r="A65" s="92" t="s">
        <v>508</v>
      </c>
      <c r="B65" s="108" t="s">
        <v>509</v>
      </c>
      <c r="C65" s="109" t="s">
        <v>45</v>
      </c>
      <c r="D65" s="110" t="s">
        <v>510</v>
      </c>
      <c r="E65" s="111" t="s">
        <v>72</v>
      </c>
      <c r="F65" s="110" t="s">
        <v>18</v>
      </c>
      <c r="G65" s="127" t="s">
        <v>511</v>
      </c>
      <c r="H65" s="96" t="s">
        <v>57</v>
      </c>
      <c r="I65" s="97" t="s">
        <v>46</v>
      </c>
      <c r="J65" s="98">
        <v>2023</v>
      </c>
      <c r="K65" s="110" t="s">
        <v>30</v>
      </c>
      <c r="L65" s="99" t="s">
        <v>512</v>
      </c>
      <c r="M65" s="100" t="s">
        <v>513</v>
      </c>
      <c r="N65" s="100"/>
      <c r="O65" s="100"/>
      <c r="P65" s="100"/>
      <c r="Q65" s="91" t="s">
        <v>127</v>
      </c>
      <c r="R65" s="24"/>
      <c r="S65" s="24"/>
      <c r="T65" s="25" t="s">
        <v>46</v>
      </c>
      <c r="U65" s="26" t="s">
        <v>118</v>
      </c>
      <c r="V65" s="26" t="s">
        <v>84</v>
      </c>
      <c r="W65" s="26" t="s">
        <v>85</v>
      </c>
      <c r="X65" s="27" t="str">
        <f t="shared" si="3"/>
        <v>La Thị Duyên</v>
      </c>
      <c r="Y65" s="51" t="s">
        <v>514</v>
      </c>
      <c r="Z65" s="29">
        <f t="shared" si="4"/>
        <v>37124</v>
      </c>
      <c r="AA65" s="25"/>
      <c r="AB65" s="43" t="s">
        <v>60</v>
      </c>
      <c r="AC65" s="43" t="s">
        <v>60</v>
      </c>
      <c r="AD65" s="25" t="e">
        <f t="shared" si="2"/>
        <v>#N/A</v>
      </c>
      <c r="AE65" s="23" t="s">
        <v>127</v>
      </c>
      <c r="AF65" s="30" t="s">
        <v>120</v>
      </c>
      <c r="AG65" s="31" t="s">
        <v>86</v>
      </c>
      <c r="AH65" s="50"/>
      <c r="AI65" s="51" t="s">
        <v>515</v>
      </c>
      <c r="AJ65" s="48" t="s">
        <v>509</v>
      </c>
      <c r="AK65" s="49" t="s">
        <v>45</v>
      </c>
      <c r="AL65" s="51" t="s">
        <v>72</v>
      </c>
      <c r="AM65" s="50" t="s">
        <v>18</v>
      </c>
      <c r="AN65" s="50" t="s">
        <v>511</v>
      </c>
      <c r="AO65" s="25" t="s">
        <v>46</v>
      </c>
      <c r="AP65" s="43">
        <v>124</v>
      </c>
      <c r="AQ65" s="43">
        <v>7.16</v>
      </c>
      <c r="AR65" s="43">
        <v>2.85</v>
      </c>
      <c r="AS65" s="50" t="s">
        <v>30</v>
      </c>
      <c r="AT65" s="2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17"/>
      <c r="EZ65" s="17"/>
      <c r="FA65" s="17"/>
      <c r="FB65" s="17"/>
      <c r="FC65" s="17"/>
      <c r="FD65" s="17"/>
      <c r="FE65" s="17"/>
      <c r="FF65" s="17"/>
      <c r="FG65" s="17"/>
      <c r="FH65" s="17"/>
      <c r="FI65" s="17"/>
      <c r="FJ65" s="17"/>
      <c r="FK65" s="17"/>
      <c r="FL65" s="17"/>
      <c r="FM65" s="17"/>
      <c r="FN65" s="17"/>
      <c r="FO65" s="17"/>
      <c r="FP65" s="17"/>
      <c r="FQ65" s="17"/>
      <c r="FR65" s="17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17"/>
      <c r="GE65" s="17"/>
      <c r="GF65" s="17"/>
      <c r="GG65" s="17"/>
      <c r="GH65" s="17"/>
      <c r="GI65" s="17"/>
      <c r="GJ65" s="17"/>
      <c r="GK65" s="17"/>
      <c r="GL65" s="17"/>
      <c r="GM65" s="17"/>
      <c r="GN65" s="17"/>
      <c r="GO65" s="17"/>
      <c r="GP65" s="17"/>
      <c r="GQ65" s="17"/>
      <c r="GR65" s="17"/>
      <c r="GS65" s="17"/>
      <c r="GT65" s="17"/>
      <c r="GU65" s="17"/>
      <c r="GV65" s="17"/>
      <c r="GW65" s="17"/>
      <c r="GX65" s="17"/>
      <c r="GY65" s="17"/>
      <c r="GZ65" s="17"/>
      <c r="HA65" s="17"/>
      <c r="HB65" s="17"/>
      <c r="HC65" s="17"/>
      <c r="HD65" s="17"/>
      <c r="HE65" s="17"/>
      <c r="HF65" s="17"/>
      <c r="HG65" s="17"/>
      <c r="HH65" s="17"/>
      <c r="HI65" s="17"/>
      <c r="HJ65" s="17"/>
      <c r="HK65" s="17"/>
      <c r="HL65" s="17"/>
      <c r="HM65" s="17"/>
      <c r="HN65" s="17"/>
      <c r="HO65" s="17"/>
      <c r="HP65" s="17"/>
      <c r="HQ65" s="17"/>
      <c r="HR65" s="17"/>
      <c r="HS65" s="17"/>
      <c r="HT65" s="17"/>
      <c r="HU65" s="17"/>
      <c r="HV65" s="17"/>
      <c r="HW65" s="17"/>
      <c r="HX65" s="17"/>
      <c r="HY65" s="17"/>
      <c r="HZ65" s="17"/>
      <c r="IA65" s="17"/>
      <c r="IB65" s="17"/>
      <c r="IC65" s="17"/>
      <c r="ID65" s="17"/>
      <c r="IE65" s="17"/>
      <c r="IF65" s="17"/>
      <c r="IG65" s="17"/>
      <c r="IH65" s="17"/>
      <c r="II65" s="17"/>
      <c r="IJ65" s="17"/>
      <c r="IK65" s="17"/>
      <c r="IL65" s="17"/>
      <c r="IM65" s="17"/>
      <c r="IN65" s="17"/>
      <c r="IO65" s="17"/>
    </row>
    <row r="66" spans="1:256" s="18" customFormat="1" ht="30.75" customHeight="1" x14ac:dyDescent="0.3">
      <c r="A66" s="92" t="s">
        <v>516</v>
      </c>
      <c r="B66" s="108" t="s">
        <v>34</v>
      </c>
      <c r="C66" s="109" t="s">
        <v>53</v>
      </c>
      <c r="D66" s="112" t="s">
        <v>517</v>
      </c>
      <c r="E66" s="111" t="s">
        <v>29</v>
      </c>
      <c r="F66" s="110" t="s">
        <v>18</v>
      </c>
      <c r="G66" s="110" t="s">
        <v>16</v>
      </c>
      <c r="H66" s="96" t="s">
        <v>57</v>
      </c>
      <c r="I66" s="97" t="s">
        <v>46</v>
      </c>
      <c r="J66" s="98">
        <v>2023</v>
      </c>
      <c r="K66" s="110" t="s">
        <v>30</v>
      </c>
      <c r="L66" s="99" t="s">
        <v>518</v>
      </c>
      <c r="M66" s="100" t="s">
        <v>519</v>
      </c>
      <c r="N66" s="100"/>
      <c r="O66" s="100"/>
      <c r="P66" s="100"/>
      <c r="Q66" s="91" t="s">
        <v>127</v>
      </c>
      <c r="R66" s="24"/>
      <c r="S66" s="24"/>
      <c r="T66" s="25" t="s">
        <v>46</v>
      </c>
      <c r="U66" s="26" t="s">
        <v>118</v>
      </c>
      <c r="V66" s="26" t="s">
        <v>84</v>
      </c>
      <c r="W66" s="26" t="s">
        <v>85</v>
      </c>
      <c r="X66" s="27" t="str">
        <f t="shared" si="3"/>
        <v>Nguyễn Thị Giang</v>
      </c>
      <c r="Y66" s="51" t="s">
        <v>520</v>
      </c>
      <c r="Z66" s="29">
        <f t="shared" si="4"/>
        <v>36959</v>
      </c>
      <c r="AA66" s="25"/>
      <c r="AB66" s="53" t="s">
        <v>60</v>
      </c>
      <c r="AC66" s="53" t="s">
        <v>60</v>
      </c>
      <c r="AD66" s="25" t="e">
        <f t="shared" si="2"/>
        <v>#N/A</v>
      </c>
      <c r="AE66" s="23" t="s">
        <v>127</v>
      </c>
      <c r="AF66" s="30" t="s">
        <v>120</v>
      </c>
      <c r="AG66" s="31" t="s">
        <v>86</v>
      </c>
      <c r="AH66" s="52"/>
      <c r="AI66" s="51" t="s">
        <v>521</v>
      </c>
      <c r="AJ66" s="48" t="s">
        <v>34</v>
      </c>
      <c r="AK66" s="49" t="s">
        <v>53</v>
      </c>
      <c r="AL66" s="51" t="s">
        <v>29</v>
      </c>
      <c r="AM66" s="50" t="s">
        <v>18</v>
      </c>
      <c r="AN66" s="50" t="s">
        <v>16</v>
      </c>
      <c r="AO66" s="25" t="s">
        <v>46</v>
      </c>
      <c r="AP66" s="43">
        <v>124</v>
      </c>
      <c r="AQ66" s="43">
        <v>7.23</v>
      </c>
      <c r="AR66" s="43">
        <v>2.9</v>
      </c>
      <c r="AS66" s="50" t="s">
        <v>30</v>
      </c>
      <c r="AT66" s="2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/>
      <c r="FJ66" s="17"/>
      <c r="FK66" s="17"/>
      <c r="FL66" s="17"/>
      <c r="FM66" s="17"/>
      <c r="FN66" s="17"/>
      <c r="FO66" s="17"/>
      <c r="FP66" s="17"/>
      <c r="FQ66" s="17"/>
      <c r="FR66" s="17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17"/>
      <c r="GE66" s="17"/>
      <c r="GF66" s="17"/>
      <c r="GG66" s="17"/>
      <c r="GH66" s="17"/>
      <c r="GI66" s="17"/>
      <c r="GJ66" s="17"/>
      <c r="GK66" s="17"/>
      <c r="GL66" s="17"/>
      <c r="GM66" s="17"/>
      <c r="GN66" s="17"/>
      <c r="GO66" s="17"/>
      <c r="GP66" s="17"/>
      <c r="GQ66" s="17"/>
      <c r="GR66" s="17"/>
      <c r="GS66" s="17"/>
      <c r="GT66" s="17"/>
      <c r="GU66" s="17"/>
      <c r="GV66" s="17"/>
      <c r="GW66" s="17"/>
      <c r="GX66" s="17"/>
      <c r="GY66" s="17"/>
      <c r="GZ66" s="17"/>
      <c r="HA66" s="17"/>
      <c r="HB66" s="17"/>
      <c r="HC66" s="17"/>
      <c r="HD66" s="17"/>
      <c r="HE66" s="17"/>
      <c r="HF66" s="17"/>
      <c r="HG66" s="17"/>
      <c r="HH66" s="17"/>
      <c r="HI66" s="17"/>
      <c r="HJ66" s="17"/>
      <c r="HK66" s="17"/>
      <c r="HL66" s="17"/>
      <c r="HM66" s="17"/>
      <c r="HN66" s="17"/>
      <c r="HO66" s="17"/>
      <c r="HP66" s="17"/>
      <c r="HQ66" s="17"/>
      <c r="HR66" s="17"/>
      <c r="HS66" s="17"/>
      <c r="HT66" s="17"/>
      <c r="HU66" s="17"/>
      <c r="HV66" s="17"/>
      <c r="HW66" s="17"/>
      <c r="HX66" s="17"/>
      <c r="HY66" s="17"/>
      <c r="HZ66" s="17"/>
      <c r="IA66" s="17"/>
      <c r="IB66" s="17"/>
      <c r="IC66" s="17"/>
      <c r="ID66" s="17"/>
      <c r="IE66" s="17"/>
      <c r="IF66" s="17"/>
      <c r="IG66" s="17"/>
      <c r="IH66" s="17"/>
      <c r="II66" s="17"/>
      <c r="IJ66" s="17"/>
      <c r="IK66" s="17"/>
      <c r="IL66" s="17"/>
      <c r="IM66" s="17"/>
      <c r="IN66" s="17"/>
      <c r="IO66" s="17"/>
    </row>
    <row r="67" spans="1:256" s="18" customFormat="1" ht="30.75" customHeight="1" x14ac:dyDescent="0.3">
      <c r="A67" s="92" t="s">
        <v>522</v>
      </c>
      <c r="B67" s="108" t="s">
        <v>523</v>
      </c>
      <c r="C67" s="109" t="s">
        <v>139</v>
      </c>
      <c r="D67" s="110" t="s">
        <v>524</v>
      </c>
      <c r="E67" s="111" t="s">
        <v>356</v>
      </c>
      <c r="F67" s="110" t="s">
        <v>18</v>
      </c>
      <c r="G67" s="127" t="s">
        <v>65</v>
      </c>
      <c r="H67" s="96" t="s">
        <v>57</v>
      </c>
      <c r="I67" s="97" t="s">
        <v>46</v>
      </c>
      <c r="J67" s="98">
        <v>2023</v>
      </c>
      <c r="K67" s="110" t="s">
        <v>30</v>
      </c>
      <c r="L67" s="99" t="s">
        <v>525</v>
      </c>
      <c r="M67" s="100" t="s">
        <v>526</v>
      </c>
      <c r="N67" s="100"/>
      <c r="O67" s="100"/>
      <c r="P67" s="100"/>
      <c r="Q67" s="91" t="s">
        <v>127</v>
      </c>
      <c r="R67" s="24"/>
      <c r="S67" s="24"/>
      <c r="T67" s="25" t="s">
        <v>46</v>
      </c>
      <c r="U67" s="26" t="s">
        <v>118</v>
      </c>
      <c r="V67" s="26" t="s">
        <v>84</v>
      </c>
      <c r="W67" s="26" t="s">
        <v>85</v>
      </c>
      <c r="X67" s="27" t="str">
        <f t="shared" si="3"/>
        <v>Nguyễn Thị Thúy Hạnh</v>
      </c>
      <c r="Y67" s="51" t="s">
        <v>527</v>
      </c>
      <c r="Z67" s="29">
        <f t="shared" si="4"/>
        <v>37134</v>
      </c>
      <c r="AA67" s="25"/>
      <c r="AB67" s="43" t="s">
        <v>60</v>
      </c>
      <c r="AC67" s="43" t="s">
        <v>60</v>
      </c>
      <c r="AD67" s="25" t="e">
        <f t="shared" si="2"/>
        <v>#N/A</v>
      </c>
      <c r="AE67" s="23" t="s">
        <v>127</v>
      </c>
      <c r="AF67" s="30" t="s">
        <v>120</v>
      </c>
      <c r="AG67" s="31" t="s">
        <v>86</v>
      </c>
      <c r="AH67" s="50"/>
      <c r="AI67" s="51" t="s">
        <v>528</v>
      </c>
      <c r="AJ67" s="48" t="s">
        <v>523</v>
      </c>
      <c r="AK67" s="49" t="s">
        <v>139</v>
      </c>
      <c r="AL67" s="51" t="s">
        <v>356</v>
      </c>
      <c r="AM67" s="50" t="s">
        <v>18</v>
      </c>
      <c r="AN67" s="50" t="s">
        <v>65</v>
      </c>
      <c r="AO67" s="25" t="s">
        <v>46</v>
      </c>
      <c r="AP67" s="43">
        <v>124</v>
      </c>
      <c r="AQ67" s="43">
        <v>7.02</v>
      </c>
      <c r="AR67" s="43">
        <v>2.79</v>
      </c>
      <c r="AS67" s="50" t="s">
        <v>30</v>
      </c>
      <c r="AT67" s="2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17"/>
      <c r="GE67" s="17"/>
      <c r="GF67" s="17"/>
      <c r="GG67" s="17"/>
      <c r="GH67" s="17"/>
      <c r="GI67" s="17"/>
      <c r="GJ67" s="17"/>
      <c r="GK67" s="17"/>
      <c r="GL67" s="17"/>
      <c r="GM67" s="17"/>
      <c r="GN67" s="17"/>
      <c r="GO67" s="17"/>
      <c r="GP67" s="17"/>
      <c r="GQ67" s="17"/>
      <c r="GR67" s="17"/>
      <c r="GS67" s="17"/>
      <c r="GT67" s="17"/>
      <c r="GU67" s="17"/>
      <c r="GV67" s="17"/>
      <c r="GW67" s="17"/>
      <c r="GX67" s="17"/>
      <c r="GY67" s="17"/>
      <c r="GZ67" s="17"/>
      <c r="HA67" s="17"/>
      <c r="HB67" s="17"/>
      <c r="HC67" s="17"/>
      <c r="HD67" s="17"/>
      <c r="HE67" s="17"/>
      <c r="HF67" s="17"/>
      <c r="HG67" s="17"/>
      <c r="HH67" s="17"/>
      <c r="HI67" s="17"/>
      <c r="HJ67" s="17"/>
      <c r="HK67" s="17"/>
      <c r="HL67" s="17"/>
      <c r="HM67" s="17"/>
      <c r="HN67" s="17"/>
      <c r="HO67" s="17"/>
      <c r="HP67" s="17"/>
      <c r="HQ67" s="17"/>
      <c r="HR67" s="17"/>
      <c r="HS67" s="17"/>
      <c r="HT67" s="17"/>
      <c r="HU67" s="17"/>
      <c r="HV67" s="17"/>
      <c r="HW67" s="17"/>
      <c r="HX67" s="17"/>
      <c r="HY67" s="17"/>
      <c r="HZ67" s="17"/>
      <c r="IA67" s="17"/>
      <c r="IB67" s="17"/>
      <c r="IC67" s="17"/>
      <c r="ID67" s="17"/>
      <c r="IE67" s="17"/>
      <c r="IF67" s="17"/>
      <c r="IG67" s="17"/>
      <c r="IH67" s="17"/>
      <c r="II67" s="17"/>
      <c r="IJ67" s="17"/>
      <c r="IK67" s="17"/>
      <c r="IL67" s="17"/>
      <c r="IM67" s="17"/>
      <c r="IN67" s="17"/>
      <c r="IO67" s="17"/>
    </row>
    <row r="68" spans="1:256" s="18" customFormat="1" ht="30.75" customHeight="1" x14ac:dyDescent="0.3">
      <c r="A68" s="92" t="s">
        <v>529</v>
      </c>
      <c r="B68" s="108" t="s">
        <v>530</v>
      </c>
      <c r="C68" s="109" t="s">
        <v>531</v>
      </c>
      <c r="D68" s="112" t="s">
        <v>532</v>
      </c>
      <c r="E68" s="111" t="s">
        <v>533</v>
      </c>
      <c r="F68" s="110" t="s">
        <v>22</v>
      </c>
      <c r="G68" s="110" t="s">
        <v>16</v>
      </c>
      <c r="H68" s="96" t="s">
        <v>57</v>
      </c>
      <c r="I68" s="97" t="s">
        <v>46</v>
      </c>
      <c r="J68" s="98">
        <v>2023</v>
      </c>
      <c r="K68" s="110" t="s">
        <v>30</v>
      </c>
      <c r="L68" s="99" t="s">
        <v>534</v>
      </c>
      <c r="M68" s="100" t="s">
        <v>535</v>
      </c>
      <c r="N68" s="100"/>
      <c r="O68" s="100"/>
      <c r="P68" s="100"/>
      <c r="Q68" s="91" t="s">
        <v>127</v>
      </c>
      <c r="R68" s="24"/>
      <c r="S68" s="24"/>
      <c r="T68" s="25" t="s">
        <v>46</v>
      </c>
      <c r="U68" s="26" t="s">
        <v>118</v>
      </c>
      <c r="V68" s="26" t="s">
        <v>84</v>
      </c>
      <c r="W68" s="26" t="s">
        <v>85</v>
      </c>
      <c r="X68" s="27" t="str">
        <f t="shared" si="3"/>
        <v>Nguyễn Văn Hoàng</v>
      </c>
      <c r="Y68" s="51" t="s">
        <v>536</v>
      </c>
      <c r="Z68" s="29">
        <f t="shared" si="4"/>
        <v>37171</v>
      </c>
      <c r="AA68" s="25"/>
      <c r="AB68" s="53" t="s">
        <v>60</v>
      </c>
      <c r="AC68" s="53" t="s">
        <v>60</v>
      </c>
      <c r="AD68" s="25" t="e">
        <f t="shared" si="2"/>
        <v>#N/A</v>
      </c>
      <c r="AE68" s="23" t="s">
        <v>127</v>
      </c>
      <c r="AF68" s="30" t="s">
        <v>120</v>
      </c>
      <c r="AG68" s="31" t="s">
        <v>86</v>
      </c>
      <c r="AH68" s="52"/>
      <c r="AI68" s="51" t="s">
        <v>537</v>
      </c>
      <c r="AJ68" s="48" t="s">
        <v>530</v>
      </c>
      <c r="AK68" s="49" t="s">
        <v>531</v>
      </c>
      <c r="AL68" s="51" t="s">
        <v>533</v>
      </c>
      <c r="AM68" s="50" t="s">
        <v>22</v>
      </c>
      <c r="AN68" s="50" t="s">
        <v>16</v>
      </c>
      <c r="AO68" s="25" t="s">
        <v>46</v>
      </c>
      <c r="AP68" s="43">
        <v>124</v>
      </c>
      <c r="AQ68" s="43">
        <v>6.79</v>
      </c>
      <c r="AR68" s="43">
        <v>2.61</v>
      </c>
      <c r="AS68" s="50" t="s">
        <v>30</v>
      </c>
      <c r="AT68" s="2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/>
      <c r="FJ68" s="17"/>
      <c r="FK68" s="17"/>
      <c r="FL68" s="17"/>
      <c r="FM68" s="17"/>
      <c r="FN68" s="17"/>
      <c r="FO68" s="17"/>
      <c r="FP68" s="17"/>
      <c r="FQ68" s="17"/>
      <c r="FR68" s="17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17"/>
      <c r="GE68" s="17"/>
      <c r="GF68" s="17"/>
      <c r="GG68" s="17"/>
      <c r="GH68" s="17"/>
      <c r="GI68" s="17"/>
      <c r="GJ68" s="17"/>
      <c r="GK68" s="17"/>
      <c r="GL68" s="17"/>
      <c r="GM68" s="17"/>
      <c r="GN68" s="17"/>
      <c r="GO68" s="17"/>
      <c r="GP68" s="17"/>
      <c r="GQ68" s="17"/>
      <c r="GR68" s="17"/>
      <c r="GS68" s="17"/>
      <c r="GT68" s="17"/>
      <c r="GU68" s="17"/>
      <c r="GV68" s="17"/>
      <c r="GW68" s="17"/>
      <c r="GX68" s="17"/>
      <c r="GY68" s="17"/>
      <c r="GZ68" s="17"/>
      <c r="HA68" s="17"/>
      <c r="HB68" s="17"/>
      <c r="HC68" s="17"/>
      <c r="HD68" s="17"/>
      <c r="HE68" s="17"/>
      <c r="HF68" s="17"/>
      <c r="HG68" s="17"/>
      <c r="HH68" s="17"/>
      <c r="HI68" s="17"/>
      <c r="HJ68" s="17"/>
      <c r="HK68" s="17"/>
      <c r="HL68" s="17"/>
      <c r="HM68" s="17"/>
      <c r="HN68" s="17"/>
      <c r="HO68" s="17"/>
      <c r="HP68" s="17"/>
      <c r="HQ68" s="17"/>
      <c r="HR68" s="17"/>
      <c r="HS68" s="17"/>
      <c r="HT68" s="17"/>
      <c r="HU68" s="17"/>
      <c r="HV68" s="17"/>
      <c r="HW68" s="17"/>
      <c r="HX68" s="17"/>
      <c r="HY68" s="17"/>
      <c r="HZ68" s="17"/>
      <c r="IA68" s="17"/>
      <c r="IB68" s="17"/>
      <c r="IC68" s="17"/>
      <c r="ID68" s="17"/>
      <c r="IE68" s="17"/>
      <c r="IF68" s="17"/>
      <c r="IG68" s="17"/>
      <c r="IH68" s="17"/>
      <c r="II68" s="17"/>
      <c r="IJ68" s="17"/>
      <c r="IK68" s="17"/>
      <c r="IL68" s="17"/>
      <c r="IM68" s="17"/>
      <c r="IN68" s="17"/>
      <c r="IO68" s="17"/>
    </row>
    <row r="69" spans="1:256" s="18" customFormat="1" ht="30.75" customHeight="1" x14ac:dyDescent="0.3">
      <c r="A69" s="92" t="s">
        <v>538</v>
      </c>
      <c r="B69" s="108" t="s">
        <v>539</v>
      </c>
      <c r="C69" s="109" t="s">
        <v>63</v>
      </c>
      <c r="D69" s="112" t="s">
        <v>540</v>
      </c>
      <c r="E69" s="111" t="s">
        <v>25</v>
      </c>
      <c r="F69" s="110" t="s">
        <v>18</v>
      </c>
      <c r="G69" s="110" t="s">
        <v>24</v>
      </c>
      <c r="H69" s="96" t="s">
        <v>57</v>
      </c>
      <c r="I69" s="97" t="s">
        <v>46</v>
      </c>
      <c r="J69" s="98">
        <v>2023</v>
      </c>
      <c r="K69" s="110" t="s">
        <v>30</v>
      </c>
      <c r="L69" s="99" t="s">
        <v>541</v>
      </c>
      <c r="M69" s="100" t="s">
        <v>542</v>
      </c>
      <c r="N69" s="100"/>
      <c r="O69" s="100"/>
      <c r="P69" s="100"/>
      <c r="Q69" s="91" t="s">
        <v>127</v>
      </c>
      <c r="R69" s="24"/>
      <c r="S69" s="24"/>
      <c r="T69" s="25" t="s">
        <v>46</v>
      </c>
      <c r="U69" s="26" t="s">
        <v>118</v>
      </c>
      <c r="V69" s="26" t="s">
        <v>84</v>
      </c>
      <c r="W69" s="26" t="s">
        <v>85</v>
      </c>
      <c r="X69" s="27" t="str">
        <f t="shared" si="3"/>
        <v>Hoàng Thị Ngọc Lan</v>
      </c>
      <c r="Y69" s="51" t="s">
        <v>543</v>
      </c>
      <c r="Z69" s="29">
        <f t="shared" si="4"/>
        <v>36895</v>
      </c>
      <c r="AA69" s="25"/>
      <c r="AB69" s="53" t="s">
        <v>60</v>
      </c>
      <c r="AC69" s="53" t="s">
        <v>60</v>
      </c>
      <c r="AD69" s="25" t="e">
        <f t="shared" si="2"/>
        <v>#N/A</v>
      </c>
      <c r="AE69" s="23" t="s">
        <v>127</v>
      </c>
      <c r="AF69" s="30" t="s">
        <v>120</v>
      </c>
      <c r="AG69" s="31" t="s">
        <v>86</v>
      </c>
      <c r="AH69" s="52"/>
      <c r="AI69" s="51" t="s">
        <v>544</v>
      </c>
      <c r="AJ69" s="48" t="s">
        <v>539</v>
      </c>
      <c r="AK69" s="49" t="s">
        <v>63</v>
      </c>
      <c r="AL69" s="51" t="s">
        <v>25</v>
      </c>
      <c r="AM69" s="50" t="s">
        <v>18</v>
      </c>
      <c r="AN69" s="50" t="s">
        <v>24</v>
      </c>
      <c r="AO69" s="25" t="s">
        <v>46</v>
      </c>
      <c r="AP69" s="43">
        <v>124</v>
      </c>
      <c r="AQ69" s="43">
        <v>7.24</v>
      </c>
      <c r="AR69" s="43">
        <v>2.96</v>
      </c>
      <c r="AS69" s="50" t="s">
        <v>30</v>
      </c>
      <c r="AT69" s="2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7"/>
      <c r="EK69" s="17"/>
      <c r="EL69" s="17"/>
      <c r="EM69" s="17"/>
      <c r="EN69" s="17"/>
      <c r="EO69" s="17"/>
      <c r="EP69" s="17"/>
      <c r="EQ69" s="17"/>
      <c r="ER69" s="17"/>
      <c r="ES69" s="17"/>
      <c r="ET69" s="17"/>
      <c r="EU69" s="17"/>
      <c r="EV69" s="17"/>
      <c r="EW69" s="17"/>
      <c r="EX69" s="17"/>
      <c r="EY69" s="17"/>
      <c r="EZ69" s="17"/>
      <c r="FA69" s="17"/>
      <c r="FB69" s="17"/>
      <c r="FC69" s="17"/>
      <c r="FD69" s="17"/>
      <c r="FE69" s="17"/>
      <c r="FF69" s="17"/>
      <c r="FG69" s="17"/>
      <c r="FH69" s="17"/>
      <c r="FI69" s="17"/>
      <c r="FJ69" s="17"/>
      <c r="FK69" s="17"/>
      <c r="FL69" s="17"/>
      <c r="FM69" s="17"/>
      <c r="FN69" s="17"/>
      <c r="FO69" s="17"/>
      <c r="FP69" s="17"/>
      <c r="FQ69" s="17"/>
      <c r="FR69" s="17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17"/>
      <c r="GE69" s="17"/>
      <c r="GF69" s="17"/>
      <c r="GG69" s="17"/>
      <c r="GH69" s="17"/>
      <c r="GI69" s="17"/>
      <c r="GJ69" s="17"/>
      <c r="GK69" s="17"/>
      <c r="GL69" s="17"/>
      <c r="GM69" s="17"/>
      <c r="GN69" s="17"/>
      <c r="GO69" s="17"/>
      <c r="GP69" s="17"/>
      <c r="GQ69" s="17"/>
      <c r="GR69" s="17"/>
      <c r="GS69" s="17"/>
      <c r="GT69" s="17"/>
      <c r="GU69" s="17"/>
      <c r="GV69" s="17"/>
      <c r="GW69" s="17"/>
      <c r="GX69" s="17"/>
      <c r="GY69" s="17"/>
      <c r="GZ69" s="17"/>
      <c r="HA69" s="17"/>
      <c r="HB69" s="17"/>
      <c r="HC69" s="17"/>
      <c r="HD69" s="17"/>
      <c r="HE69" s="17"/>
      <c r="HF69" s="17"/>
      <c r="HG69" s="17"/>
      <c r="HH69" s="17"/>
      <c r="HI69" s="17"/>
      <c r="HJ69" s="17"/>
      <c r="HK69" s="17"/>
      <c r="HL69" s="17"/>
      <c r="HM69" s="17"/>
      <c r="HN69" s="17"/>
      <c r="HO69" s="17"/>
      <c r="HP69" s="17"/>
      <c r="HQ69" s="17"/>
      <c r="HR69" s="17"/>
      <c r="HS69" s="17"/>
      <c r="HT69" s="17"/>
      <c r="HU69" s="17"/>
      <c r="HV69" s="17"/>
      <c r="HW69" s="17"/>
      <c r="HX69" s="17"/>
      <c r="HY69" s="17"/>
      <c r="HZ69" s="17"/>
      <c r="IA69" s="17"/>
      <c r="IB69" s="17"/>
      <c r="IC69" s="17"/>
      <c r="ID69" s="17"/>
      <c r="IE69" s="17"/>
      <c r="IF69" s="17"/>
      <c r="IG69" s="17"/>
      <c r="IH69" s="17"/>
      <c r="II69" s="17"/>
      <c r="IJ69" s="17"/>
      <c r="IK69" s="17"/>
      <c r="IL69" s="17"/>
      <c r="IM69" s="17"/>
      <c r="IN69" s="17"/>
      <c r="IO69" s="17"/>
    </row>
    <row r="70" spans="1:256" s="18" customFormat="1" ht="30.75" customHeight="1" x14ac:dyDescent="0.3">
      <c r="A70" s="92" t="s">
        <v>545</v>
      </c>
      <c r="B70" s="108" t="s">
        <v>546</v>
      </c>
      <c r="C70" s="109" t="s">
        <v>28</v>
      </c>
      <c r="D70" s="110" t="s">
        <v>74</v>
      </c>
      <c r="E70" s="111" t="s">
        <v>54</v>
      </c>
      <c r="F70" s="110" t="s">
        <v>18</v>
      </c>
      <c r="G70" s="110" t="s">
        <v>16</v>
      </c>
      <c r="H70" s="96" t="s">
        <v>57</v>
      </c>
      <c r="I70" s="97" t="s">
        <v>46</v>
      </c>
      <c r="J70" s="98">
        <v>2023</v>
      </c>
      <c r="K70" s="110" t="s">
        <v>30</v>
      </c>
      <c r="L70" s="99" t="s">
        <v>547</v>
      </c>
      <c r="M70" s="100" t="s">
        <v>548</v>
      </c>
      <c r="N70" s="100"/>
      <c r="O70" s="100"/>
      <c r="P70" s="100"/>
      <c r="Q70" s="91" t="s">
        <v>127</v>
      </c>
      <c r="R70" s="24"/>
      <c r="S70" s="24"/>
      <c r="T70" s="25" t="s">
        <v>46</v>
      </c>
      <c r="U70" s="26" t="s">
        <v>118</v>
      </c>
      <c r="V70" s="26" t="s">
        <v>84</v>
      </c>
      <c r="W70" s="26" t="s">
        <v>85</v>
      </c>
      <c r="X70" s="27" t="str">
        <f t="shared" si="3"/>
        <v>Dương Thùy Linh</v>
      </c>
      <c r="Y70" s="51" t="s">
        <v>549</v>
      </c>
      <c r="Z70" s="29">
        <f t="shared" si="4"/>
        <v>37092</v>
      </c>
      <c r="AA70" s="25"/>
      <c r="AB70" s="43" t="s">
        <v>60</v>
      </c>
      <c r="AC70" s="43" t="s">
        <v>60</v>
      </c>
      <c r="AD70" s="25" t="e">
        <f t="shared" si="2"/>
        <v>#N/A</v>
      </c>
      <c r="AE70" s="23" t="s">
        <v>127</v>
      </c>
      <c r="AF70" s="30" t="s">
        <v>120</v>
      </c>
      <c r="AG70" s="31" t="s">
        <v>86</v>
      </c>
      <c r="AH70" s="50"/>
      <c r="AI70" s="51" t="s">
        <v>550</v>
      </c>
      <c r="AJ70" s="48" t="s">
        <v>546</v>
      </c>
      <c r="AK70" s="49" t="s">
        <v>28</v>
      </c>
      <c r="AL70" s="51" t="s">
        <v>54</v>
      </c>
      <c r="AM70" s="50" t="s">
        <v>18</v>
      </c>
      <c r="AN70" s="50" t="s">
        <v>16</v>
      </c>
      <c r="AO70" s="25" t="s">
        <v>46</v>
      </c>
      <c r="AP70" s="43">
        <v>124</v>
      </c>
      <c r="AQ70" s="43">
        <v>7.23</v>
      </c>
      <c r="AR70" s="43">
        <v>2.93</v>
      </c>
      <c r="AS70" s="50" t="s">
        <v>30</v>
      </c>
      <c r="AT70" s="2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17"/>
      <c r="EY70" s="17"/>
      <c r="EZ70" s="17"/>
      <c r="FA70" s="17"/>
      <c r="FB70" s="17"/>
      <c r="FC70" s="17"/>
      <c r="FD70" s="17"/>
      <c r="FE70" s="17"/>
      <c r="FF70" s="17"/>
      <c r="FG70" s="17"/>
      <c r="FH70" s="17"/>
      <c r="FI70" s="17"/>
      <c r="FJ70" s="17"/>
      <c r="FK70" s="17"/>
      <c r="FL70" s="17"/>
      <c r="FM70" s="17"/>
      <c r="FN70" s="17"/>
      <c r="FO70" s="17"/>
      <c r="FP70" s="17"/>
      <c r="FQ70" s="17"/>
      <c r="FR70" s="17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17"/>
      <c r="GE70" s="17"/>
      <c r="GF70" s="17"/>
      <c r="GG70" s="17"/>
      <c r="GH70" s="17"/>
      <c r="GI70" s="17"/>
      <c r="GJ70" s="17"/>
      <c r="GK70" s="17"/>
      <c r="GL70" s="17"/>
      <c r="GM70" s="17"/>
      <c r="GN70" s="17"/>
      <c r="GO70" s="17"/>
      <c r="GP70" s="17"/>
      <c r="GQ70" s="17"/>
      <c r="GR70" s="17"/>
      <c r="GS70" s="17"/>
      <c r="GT70" s="17"/>
      <c r="GU70" s="17"/>
      <c r="GV70" s="17"/>
      <c r="GW70" s="17"/>
      <c r="GX70" s="17"/>
      <c r="GY70" s="17"/>
      <c r="GZ70" s="17"/>
      <c r="HA70" s="17"/>
      <c r="HB70" s="17"/>
      <c r="HC70" s="17"/>
      <c r="HD70" s="17"/>
      <c r="HE70" s="17"/>
      <c r="HF70" s="17"/>
      <c r="HG70" s="17"/>
      <c r="HH70" s="17"/>
      <c r="HI70" s="17"/>
      <c r="HJ70" s="17"/>
      <c r="HK70" s="17"/>
      <c r="HL70" s="17"/>
      <c r="HM70" s="17"/>
      <c r="HN70" s="17"/>
      <c r="HO70" s="17"/>
      <c r="HP70" s="17"/>
      <c r="HQ70" s="17"/>
      <c r="HR70" s="17"/>
      <c r="HS70" s="17"/>
      <c r="HT70" s="17"/>
      <c r="HU70" s="17"/>
      <c r="HV70" s="17"/>
      <c r="HW70" s="17"/>
      <c r="HX70" s="17"/>
      <c r="HY70" s="17"/>
      <c r="HZ70" s="17"/>
      <c r="IA70" s="17"/>
      <c r="IB70" s="17"/>
      <c r="IC70" s="17"/>
      <c r="ID70" s="17"/>
      <c r="IE70" s="17"/>
      <c r="IF70" s="17"/>
      <c r="IG70" s="17"/>
      <c r="IH70" s="17"/>
      <c r="II70" s="17"/>
      <c r="IJ70" s="17"/>
      <c r="IK70" s="17"/>
      <c r="IL70" s="17"/>
      <c r="IM70" s="17"/>
      <c r="IN70" s="17"/>
      <c r="IO70" s="17"/>
    </row>
    <row r="71" spans="1:256" s="18" customFormat="1" ht="30.75" customHeight="1" x14ac:dyDescent="0.3">
      <c r="A71" s="92" t="s">
        <v>551</v>
      </c>
      <c r="B71" s="108" t="s">
        <v>552</v>
      </c>
      <c r="C71" s="109" t="s">
        <v>553</v>
      </c>
      <c r="D71" s="110" t="s">
        <v>554</v>
      </c>
      <c r="E71" s="111" t="s">
        <v>43</v>
      </c>
      <c r="F71" s="110" t="s">
        <v>22</v>
      </c>
      <c r="G71" s="110" t="s">
        <v>16</v>
      </c>
      <c r="H71" s="96" t="s">
        <v>57</v>
      </c>
      <c r="I71" s="97" t="s">
        <v>46</v>
      </c>
      <c r="J71" s="98">
        <v>2023</v>
      </c>
      <c r="K71" s="110" t="s">
        <v>30</v>
      </c>
      <c r="L71" s="99" t="s">
        <v>555</v>
      </c>
      <c r="M71" s="100" t="s">
        <v>556</v>
      </c>
      <c r="N71" s="100"/>
      <c r="O71" s="100"/>
      <c r="P71" s="100"/>
      <c r="Q71" s="91" t="s">
        <v>127</v>
      </c>
      <c r="R71" s="24"/>
      <c r="S71" s="24"/>
      <c r="T71" s="25" t="s">
        <v>46</v>
      </c>
      <c r="U71" s="26" t="s">
        <v>118</v>
      </c>
      <c r="V71" s="26" t="s">
        <v>84</v>
      </c>
      <c r="W71" s="26" t="s">
        <v>85</v>
      </c>
      <c r="X71" s="27" t="str">
        <f t="shared" si="3"/>
        <v>Ngô Hoàng Long</v>
      </c>
      <c r="Y71" s="51" t="s">
        <v>557</v>
      </c>
      <c r="Z71" s="29">
        <f t="shared" si="4"/>
        <v>36736</v>
      </c>
      <c r="AA71" s="25"/>
      <c r="AB71" s="43" t="s">
        <v>60</v>
      </c>
      <c r="AC71" s="43" t="s">
        <v>60</v>
      </c>
      <c r="AD71" s="25" t="e">
        <f t="shared" si="2"/>
        <v>#N/A</v>
      </c>
      <c r="AE71" s="23" t="s">
        <v>127</v>
      </c>
      <c r="AF71" s="30" t="s">
        <v>120</v>
      </c>
      <c r="AG71" s="31" t="s">
        <v>86</v>
      </c>
      <c r="AH71" s="50"/>
      <c r="AI71" s="51" t="s">
        <v>558</v>
      </c>
      <c r="AJ71" s="48" t="s">
        <v>552</v>
      </c>
      <c r="AK71" s="49" t="s">
        <v>553</v>
      </c>
      <c r="AL71" s="51" t="s">
        <v>43</v>
      </c>
      <c r="AM71" s="50" t="s">
        <v>22</v>
      </c>
      <c r="AN71" s="50" t="s">
        <v>16</v>
      </c>
      <c r="AO71" s="25" t="s">
        <v>46</v>
      </c>
      <c r="AP71" s="43">
        <v>124</v>
      </c>
      <c r="AQ71" s="43">
        <v>7.26</v>
      </c>
      <c r="AR71" s="43">
        <v>2.9</v>
      </c>
      <c r="AS71" s="50" t="s">
        <v>30</v>
      </c>
      <c r="AT71" s="2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17"/>
      <c r="EZ71" s="17"/>
      <c r="FA71" s="17"/>
      <c r="FB71" s="17"/>
      <c r="FC71" s="17"/>
      <c r="FD71" s="17"/>
      <c r="FE71" s="17"/>
      <c r="FF71" s="17"/>
      <c r="FG71" s="17"/>
      <c r="FH71" s="17"/>
      <c r="FI71" s="17"/>
      <c r="FJ71" s="17"/>
      <c r="FK71" s="17"/>
      <c r="FL71" s="17"/>
      <c r="FM71" s="17"/>
      <c r="FN71" s="17"/>
      <c r="FO71" s="17"/>
      <c r="FP71" s="17"/>
      <c r="FQ71" s="17"/>
      <c r="FR71" s="17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17"/>
      <c r="GE71" s="17"/>
      <c r="GF71" s="17"/>
      <c r="GG71" s="17"/>
      <c r="GH71" s="17"/>
      <c r="GI71" s="17"/>
      <c r="GJ71" s="17"/>
      <c r="GK71" s="17"/>
      <c r="GL71" s="17"/>
      <c r="GM71" s="17"/>
      <c r="GN71" s="17"/>
      <c r="GO71" s="17"/>
      <c r="GP71" s="17"/>
      <c r="GQ71" s="17"/>
      <c r="GR71" s="17"/>
      <c r="GS71" s="17"/>
      <c r="GT71" s="17"/>
      <c r="GU71" s="17"/>
      <c r="GV71" s="17"/>
      <c r="GW71" s="17"/>
      <c r="GX71" s="17"/>
      <c r="GY71" s="17"/>
      <c r="GZ71" s="17"/>
      <c r="HA71" s="17"/>
      <c r="HB71" s="17"/>
      <c r="HC71" s="17"/>
      <c r="HD71" s="17"/>
      <c r="HE71" s="17"/>
      <c r="HF71" s="17"/>
      <c r="HG71" s="17"/>
      <c r="HH71" s="17"/>
      <c r="HI71" s="17"/>
      <c r="HJ71" s="17"/>
      <c r="HK71" s="17"/>
      <c r="HL71" s="17"/>
      <c r="HM71" s="17"/>
      <c r="HN71" s="17"/>
      <c r="HO71" s="17"/>
      <c r="HP71" s="17"/>
      <c r="HQ71" s="17"/>
      <c r="HR71" s="17"/>
      <c r="HS71" s="17"/>
      <c r="HT71" s="17"/>
      <c r="HU71" s="17"/>
      <c r="HV71" s="17"/>
      <c r="HW71" s="17"/>
      <c r="HX71" s="17"/>
      <c r="HY71" s="17"/>
      <c r="HZ71" s="17"/>
      <c r="IA71" s="17"/>
      <c r="IB71" s="17"/>
      <c r="IC71" s="17"/>
      <c r="ID71" s="17"/>
      <c r="IE71" s="17"/>
      <c r="IF71" s="17"/>
      <c r="IG71" s="17"/>
      <c r="IH71" s="17"/>
      <c r="II71" s="17"/>
      <c r="IJ71" s="17"/>
      <c r="IK71" s="17"/>
      <c r="IL71" s="17"/>
      <c r="IM71" s="17"/>
      <c r="IN71" s="17"/>
      <c r="IO71" s="17"/>
    </row>
    <row r="72" spans="1:256" s="18" customFormat="1" ht="30.75" customHeight="1" x14ac:dyDescent="0.3">
      <c r="A72" s="92" t="s">
        <v>559</v>
      </c>
      <c r="B72" s="108" t="s">
        <v>560</v>
      </c>
      <c r="C72" s="109" t="s">
        <v>561</v>
      </c>
      <c r="D72" s="110" t="s">
        <v>562</v>
      </c>
      <c r="E72" s="111" t="s">
        <v>563</v>
      </c>
      <c r="F72" s="110" t="s">
        <v>18</v>
      </c>
      <c r="G72" s="110" t="s">
        <v>16</v>
      </c>
      <c r="H72" s="96" t="s">
        <v>57</v>
      </c>
      <c r="I72" s="97" t="s">
        <v>46</v>
      </c>
      <c r="J72" s="98">
        <v>2023</v>
      </c>
      <c r="K72" s="110" t="s">
        <v>30</v>
      </c>
      <c r="L72" s="99" t="s">
        <v>564</v>
      </c>
      <c r="M72" s="100" t="s">
        <v>565</v>
      </c>
      <c r="N72" s="100"/>
      <c r="O72" s="100"/>
      <c r="P72" s="100"/>
      <c r="Q72" s="91" t="s">
        <v>127</v>
      </c>
      <c r="R72" s="24"/>
      <c r="S72" s="24"/>
      <c r="T72" s="25" t="s">
        <v>46</v>
      </c>
      <c r="U72" s="26" t="s">
        <v>118</v>
      </c>
      <c r="V72" s="26" t="s">
        <v>84</v>
      </c>
      <c r="W72" s="26" t="s">
        <v>85</v>
      </c>
      <c r="X72" s="27" t="str">
        <f t="shared" si="3"/>
        <v>Trần Thị Hiền Lương</v>
      </c>
      <c r="Y72" s="51" t="s">
        <v>566</v>
      </c>
      <c r="Z72" s="29">
        <f t="shared" si="4"/>
        <v>37195</v>
      </c>
      <c r="AA72" s="25"/>
      <c r="AB72" s="43" t="s">
        <v>60</v>
      </c>
      <c r="AC72" s="43" t="s">
        <v>60</v>
      </c>
      <c r="AD72" s="25" t="e">
        <f t="shared" si="2"/>
        <v>#N/A</v>
      </c>
      <c r="AE72" s="23" t="s">
        <v>127</v>
      </c>
      <c r="AF72" s="30" t="s">
        <v>120</v>
      </c>
      <c r="AG72" s="31" t="s">
        <v>86</v>
      </c>
      <c r="AH72" s="50"/>
      <c r="AI72" s="51" t="s">
        <v>567</v>
      </c>
      <c r="AJ72" s="48" t="s">
        <v>560</v>
      </c>
      <c r="AK72" s="49" t="s">
        <v>561</v>
      </c>
      <c r="AL72" s="51" t="s">
        <v>563</v>
      </c>
      <c r="AM72" s="50" t="s">
        <v>18</v>
      </c>
      <c r="AN72" s="50" t="s">
        <v>16</v>
      </c>
      <c r="AO72" s="25" t="s">
        <v>46</v>
      </c>
      <c r="AP72" s="43">
        <v>124</v>
      </c>
      <c r="AQ72" s="43">
        <v>7.21</v>
      </c>
      <c r="AR72" s="43">
        <v>2.86</v>
      </c>
      <c r="AS72" s="50" t="s">
        <v>30</v>
      </c>
      <c r="AT72" s="2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7"/>
      <c r="EK72" s="17"/>
      <c r="EL72" s="17"/>
      <c r="EM72" s="17"/>
      <c r="EN72" s="17"/>
      <c r="EO72" s="17"/>
      <c r="EP72" s="17"/>
      <c r="EQ72" s="17"/>
      <c r="ER72" s="17"/>
      <c r="ES72" s="17"/>
      <c r="ET72" s="17"/>
      <c r="EU72" s="17"/>
      <c r="EV72" s="17"/>
      <c r="EW72" s="17"/>
      <c r="EX72" s="17"/>
      <c r="EY72" s="17"/>
      <c r="EZ72" s="17"/>
      <c r="FA72" s="17"/>
      <c r="FB72" s="17"/>
      <c r="FC72" s="17"/>
      <c r="FD72" s="17"/>
      <c r="FE72" s="17"/>
      <c r="FF72" s="17"/>
      <c r="FG72" s="17"/>
      <c r="FH72" s="17"/>
      <c r="FI72" s="17"/>
      <c r="FJ72" s="17"/>
      <c r="FK72" s="17"/>
      <c r="FL72" s="17"/>
      <c r="FM72" s="17"/>
      <c r="FN72" s="17"/>
      <c r="FO72" s="17"/>
      <c r="FP72" s="17"/>
      <c r="FQ72" s="17"/>
      <c r="FR72" s="17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17"/>
      <c r="GE72" s="17"/>
      <c r="GF72" s="17"/>
      <c r="GG72" s="17"/>
      <c r="GH72" s="17"/>
      <c r="GI72" s="17"/>
      <c r="GJ72" s="17"/>
      <c r="GK72" s="17"/>
      <c r="GL72" s="17"/>
      <c r="GM72" s="17"/>
      <c r="GN72" s="17"/>
      <c r="GO72" s="17"/>
      <c r="GP72" s="17"/>
      <c r="GQ72" s="17"/>
      <c r="GR72" s="17"/>
      <c r="GS72" s="17"/>
      <c r="GT72" s="17"/>
      <c r="GU72" s="17"/>
      <c r="GV72" s="17"/>
      <c r="GW72" s="17"/>
      <c r="GX72" s="17"/>
      <c r="GY72" s="17"/>
      <c r="GZ72" s="17"/>
      <c r="HA72" s="17"/>
      <c r="HB72" s="17"/>
      <c r="HC72" s="17"/>
      <c r="HD72" s="17"/>
      <c r="HE72" s="17"/>
      <c r="HF72" s="17"/>
      <c r="HG72" s="17"/>
      <c r="HH72" s="17"/>
      <c r="HI72" s="17"/>
      <c r="HJ72" s="17"/>
      <c r="HK72" s="17"/>
      <c r="HL72" s="17"/>
      <c r="HM72" s="17"/>
      <c r="HN72" s="17"/>
      <c r="HO72" s="17"/>
      <c r="HP72" s="17"/>
      <c r="HQ72" s="17"/>
      <c r="HR72" s="17"/>
      <c r="HS72" s="17"/>
      <c r="HT72" s="17"/>
      <c r="HU72" s="17"/>
      <c r="HV72" s="17"/>
      <c r="HW72" s="17"/>
      <c r="HX72" s="17"/>
      <c r="HY72" s="17"/>
      <c r="HZ72" s="17"/>
      <c r="IA72" s="17"/>
      <c r="IB72" s="17"/>
      <c r="IC72" s="17"/>
      <c r="ID72" s="17"/>
      <c r="IE72" s="17"/>
      <c r="IF72" s="17"/>
      <c r="IG72" s="17"/>
      <c r="IH72" s="17"/>
      <c r="II72" s="17"/>
      <c r="IJ72" s="17"/>
      <c r="IK72" s="17"/>
      <c r="IL72" s="17"/>
      <c r="IM72" s="17"/>
      <c r="IN72" s="17"/>
      <c r="IO72" s="17"/>
    </row>
    <row r="73" spans="1:256" s="18" customFormat="1" ht="30.75" customHeight="1" x14ac:dyDescent="0.3">
      <c r="A73" s="92" t="s">
        <v>568</v>
      </c>
      <c r="B73" s="113" t="s">
        <v>569</v>
      </c>
      <c r="C73" s="114" t="s">
        <v>166</v>
      </c>
      <c r="D73" s="110" t="s">
        <v>243</v>
      </c>
      <c r="E73" s="128" t="s">
        <v>570</v>
      </c>
      <c r="F73" s="110" t="s">
        <v>18</v>
      </c>
      <c r="G73" s="110">
        <v>12</v>
      </c>
      <c r="H73" s="96" t="s">
        <v>57</v>
      </c>
      <c r="I73" s="97" t="s">
        <v>46</v>
      </c>
      <c r="J73" s="98">
        <v>2023</v>
      </c>
      <c r="K73" s="110" t="s">
        <v>30</v>
      </c>
      <c r="L73" s="99" t="s">
        <v>571</v>
      </c>
      <c r="M73" s="100" t="s">
        <v>572</v>
      </c>
      <c r="N73" s="100"/>
      <c r="O73" s="100"/>
      <c r="P73" s="100"/>
      <c r="Q73" s="91" t="s">
        <v>127</v>
      </c>
      <c r="R73" s="24"/>
      <c r="S73" s="24"/>
      <c r="T73" s="25" t="s">
        <v>46</v>
      </c>
      <c r="U73" s="26" t="s">
        <v>118</v>
      </c>
      <c r="V73" s="26" t="s">
        <v>84</v>
      </c>
      <c r="W73" s="26" t="s">
        <v>85</v>
      </c>
      <c r="X73" s="27" t="str">
        <f t="shared" si="3"/>
        <v>Bùi Thị Phương Ngọc</v>
      </c>
      <c r="Y73" s="51" t="s">
        <v>573</v>
      </c>
      <c r="Z73" s="29">
        <f t="shared" si="4"/>
        <v>36994</v>
      </c>
      <c r="AA73" s="25"/>
      <c r="AB73" s="43" t="s">
        <v>60</v>
      </c>
      <c r="AC73" s="43" t="s">
        <v>60</v>
      </c>
      <c r="AD73" s="25" t="e">
        <f t="shared" si="2"/>
        <v>#N/A</v>
      </c>
      <c r="AE73" s="23" t="s">
        <v>127</v>
      </c>
      <c r="AF73" s="30" t="s">
        <v>120</v>
      </c>
      <c r="AG73" s="31" t="s">
        <v>86</v>
      </c>
      <c r="AH73" s="50"/>
      <c r="AI73" s="51" t="s">
        <v>574</v>
      </c>
      <c r="AJ73" s="54" t="s">
        <v>569</v>
      </c>
      <c r="AK73" s="55" t="s">
        <v>166</v>
      </c>
      <c r="AL73" s="51" t="s">
        <v>570</v>
      </c>
      <c r="AM73" s="50" t="s">
        <v>18</v>
      </c>
      <c r="AN73" s="50" t="s">
        <v>65</v>
      </c>
      <c r="AO73" s="25" t="s">
        <v>46</v>
      </c>
      <c r="AP73" s="43">
        <v>124</v>
      </c>
      <c r="AQ73" s="43">
        <v>6.73</v>
      </c>
      <c r="AR73" s="43">
        <v>2.5499999999999998</v>
      </c>
      <c r="AS73" s="50" t="s">
        <v>30</v>
      </c>
      <c r="AT73" s="2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17"/>
      <c r="EY73" s="17"/>
      <c r="EZ73" s="17"/>
      <c r="FA73" s="17"/>
      <c r="FB73" s="17"/>
      <c r="FC73" s="17"/>
      <c r="FD73" s="17"/>
      <c r="FE73" s="17"/>
      <c r="FF73" s="17"/>
      <c r="FG73" s="17"/>
      <c r="FH73" s="17"/>
      <c r="FI73" s="17"/>
      <c r="FJ73" s="17"/>
      <c r="FK73" s="17"/>
      <c r="FL73" s="17"/>
      <c r="FM73" s="17"/>
      <c r="FN73" s="17"/>
      <c r="FO73" s="17"/>
      <c r="FP73" s="17"/>
      <c r="FQ73" s="17"/>
      <c r="FR73" s="17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17"/>
      <c r="GE73" s="17"/>
      <c r="GF73" s="17"/>
      <c r="GG73" s="17"/>
      <c r="GH73" s="17"/>
      <c r="GI73" s="17"/>
      <c r="GJ73" s="17"/>
      <c r="GK73" s="17"/>
      <c r="GL73" s="17"/>
      <c r="GM73" s="17"/>
      <c r="GN73" s="17"/>
      <c r="GO73" s="17"/>
      <c r="GP73" s="17"/>
      <c r="GQ73" s="17"/>
      <c r="GR73" s="17"/>
      <c r="GS73" s="17"/>
      <c r="GT73" s="17"/>
      <c r="GU73" s="17"/>
      <c r="GV73" s="17"/>
      <c r="GW73" s="17"/>
      <c r="GX73" s="17"/>
      <c r="GY73" s="17"/>
      <c r="GZ73" s="17"/>
      <c r="HA73" s="17"/>
      <c r="HB73" s="17"/>
      <c r="HC73" s="17"/>
      <c r="HD73" s="17"/>
      <c r="HE73" s="17"/>
      <c r="HF73" s="17"/>
      <c r="HG73" s="17"/>
      <c r="HH73" s="17"/>
      <c r="HI73" s="17"/>
      <c r="HJ73" s="17"/>
      <c r="HK73" s="17"/>
      <c r="HL73" s="17"/>
      <c r="HM73" s="17"/>
      <c r="HN73" s="17"/>
      <c r="HO73" s="17"/>
      <c r="HP73" s="17"/>
      <c r="HQ73" s="17"/>
      <c r="HR73" s="17"/>
      <c r="HS73" s="17"/>
      <c r="HT73" s="17"/>
      <c r="HU73" s="17"/>
      <c r="HV73" s="17"/>
      <c r="HW73" s="17"/>
      <c r="HX73" s="17"/>
      <c r="HY73" s="17"/>
      <c r="HZ73" s="17"/>
      <c r="IA73" s="17"/>
      <c r="IB73" s="17"/>
      <c r="IC73" s="17"/>
      <c r="ID73" s="17"/>
      <c r="IE73" s="17"/>
      <c r="IF73" s="17"/>
      <c r="IG73" s="17"/>
      <c r="IH73" s="17"/>
      <c r="II73" s="17"/>
      <c r="IJ73" s="17"/>
      <c r="IK73" s="17"/>
      <c r="IL73" s="17"/>
      <c r="IM73" s="17"/>
      <c r="IN73" s="17"/>
      <c r="IO73" s="17"/>
    </row>
    <row r="74" spans="1:256" s="18" customFormat="1" ht="30.75" customHeight="1" x14ac:dyDescent="0.3">
      <c r="A74" s="115" t="s">
        <v>575</v>
      </c>
      <c r="B74" s="116" t="s">
        <v>77</v>
      </c>
      <c r="C74" s="117" t="s">
        <v>576</v>
      </c>
      <c r="D74" s="118" t="s">
        <v>577</v>
      </c>
      <c r="E74" s="119" t="s">
        <v>25</v>
      </c>
      <c r="F74" s="118" t="s">
        <v>18</v>
      </c>
      <c r="G74" s="118" t="s">
        <v>24</v>
      </c>
      <c r="H74" s="120" t="s">
        <v>57</v>
      </c>
      <c r="I74" s="121" t="s">
        <v>46</v>
      </c>
      <c r="J74" s="122">
        <v>2023</v>
      </c>
      <c r="K74" s="118" t="s">
        <v>30</v>
      </c>
      <c r="L74" s="123" t="s">
        <v>578</v>
      </c>
      <c r="M74" s="124" t="s">
        <v>579</v>
      </c>
      <c r="N74" s="124"/>
      <c r="O74" s="124"/>
      <c r="P74" s="124"/>
      <c r="Q74" s="91" t="s">
        <v>127</v>
      </c>
      <c r="R74" s="24"/>
      <c r="S74" s="24"/>
      <c r="T74" s="25" t="s">
        <v>46</v>
      </c>
      <c r="U74" s="26" t="s">
        <v>118</v>
      </c>
      <c r="V74" s="26" t="s">
        <v>84</v>
      </c>
      <c r="W74" s="26" t="s">
        <v>85</v>
      </c>
      <c r="X74" s="27" t="str">
        <f t="shared" si="3"/>
        <v>Triệu Thị Tính</v>
      </c>
      <c r="Y74" s="51" t="s">
        <v>580</v>
      </c>
      <c r="Z74" s="29">
        <f t="shared" si="4"/>
        <v>37025</v>
      </c>
      <c r="AA74" s="25"/>
      <c r="AB74" s="43" t="s">
        <v>60</v>
      </c>
      <c r="AC74" s="43" t="s">
        <v>60</v>
      </c>
      <c r="AD74" s="25" t="e">
        <f t="shared" si="2"/>
        <v>#N/A</v>
      </c>
      <c r="AE74" s="23" t="s">
        <v>127</v>
      </c>
      <c r="AF74" s="30" t="s">
        <v>120</v>
      </c>
      <c r="AG74" s="31" t="s">
        <v>86</v>
      </c>
      <c r="AH74" s="50"/>
      <c r="AI74" s="51" t="s">
        <v>581</v>
      </c>
      <c r="AJ74" s="54" t="s">
        <v>77</v>
      </c>
      <c r="AK74" s="55" t="s">
        <v>576</v>
      </c>
      <c r="AL74" s="51" t="s">
        <v>25</v>
      </c>
      <c r="AM74" s="50" t="s">
        <v>18</v>
      </c>
      <c r="AN74" s="50" t="s">
        <v>24</v>
      </c>
      <c r="AO74" s="25" t="s">
        <v>46</v>
      </c>
      <c r="AP74" s="43">
        <v>124</v>
      </c>
      <c r="AQ74" s="43">
        <v>7.17</v>
      </c>
      <c r="AR74" s="43">
        <v>2.86</v>
      </c>
      <c r="AS74" s="50" t="s">
        <v>30</v>
      </c>
      <c r="AT74" s="2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17"/>
      <c r="EZ74" s="17"/>
      <c r="FA74" s="17"/>
      <c r="FB74" s="17"/>
      <c r="FC74" s="17"/>
      <c r="FD74" s="17"/>
      <c r="FE74" s="17"/>
      <c r="FF74" s="17"/>
      <c r="FG74" s="17"/>
      <c r="FH74" s="17"/>
      <c r="FI74" s="17"/>
      <c r="FJ74" s="17"/>
      <c r="FK74" s="17"/>
      <c r="FL74" s="17"/>
      <c r="FM74" s="17"/>
      <c r="FN74" s="17"/>
      <c r="FO74" s="17"/>
      <c r="FP74" s="17"/>
      <c r="FQ74" s="17"/>
      <c r="FR74" s="17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17"/>
      <c r="GE74" s="17"/>
      <c r="GF74" s="17"/>
      <c r="GG74" s="17"/>
      <c r="GH74" s="17"/>
      <c r="GI74" s="17"/>
      <c r="GJ74" s="17"/>
      <c r="GK74" s="17"/>
      <c r="GL74" s="17"/>
      <c r="GM74" s="17"/>
      <c r="GN74" s="17"/>
      <c r="GO74" s="17"/>
      <c r="GP74" s="17"/>
      <c r="GQ74" s="17"/>
      <c r="GR74" s="17"/>
      <c r="GS74" s="17"/>
      <c r="GT74" s="17"/>
      <c r="GU74" s="17"/>
      <c r="GV74" s="17"/>
      <c r="GW74" s="17"/>
      <c r="GX74" s="17"/>
      <c r="GY74" s="17"/>
      <c r="GZ74" s="17"/>
      <c r="HA74" s="17"/>
      <c r="HB74" s="17"/>
      <c r="HC74" s="17"/>
      <c r="HD74" s="17"/>
      <c r="HE74" s="17"/>
      <c r="HF74" s="17"/>
      <c r="HG74" s="17"/>
      <c r="HH74" s="17"/>
      <c r="HI74" s="17"/>
      <c r="HJ74" s="17"/>
      <c r="HK74" s="17"/>
      <c r="HL74" s="17"/>
      <c r="HM74" s="17"/>
      <c r="HN74" s="17"/>
      <c r="HO74" s="17"/>
      <c r="HP74" s="17"/>
      <c r="HQ74" s="17"/>
      <c r="HR74" s="17"/>
      <c r="HS74" s="17"/>
      <c r="HT74" s="17"/>
      <c r="HU74" s="17"/>
      <c r="HV74" s="17"/>
      <c r="HW74" s="17"/>
      <c r="HX74" s="17"/>
      <c r="HY74" s="17"/>
      <c r="HZ74" s="17"/>
      <c r="IA74" s="17"/>
      <c r="IB74" s="17"/>
      <c r="IC74" s="17"/>
      <c r="ID74" s="17"/>
      <c r="IE74" s="17"/>
      <c r="IF74" s="17"/>
      <c r="IG74" s="17"/>
      <c r="IH74" s="17"/>
      <c r="II74" s="17"/>
      <c r="IJ74" s="17"/>
      <c r="IK74" s="17"/>
      <c r="IL74" s="17"/>
      <c r="IM74" s="17"/>
      <c r="IN74" s="17"/>
      <c r="IO74" s="17"/>
    </row>
    <row r="75" spans="1:256" ht="9" customHeight="1" x14ac:dyDescent="0.3">
      <c r="A75" s="56"/>
      <c r="B75" s="57"/>
      <c r="C75" s="57"/>
      <c r="D75" s="58"/>
      <c r="E75" s="57"/>
      <c r="F75" s="58"/>
      <c r="G75" s="58"/>
      <c r="H75" s="59"/>
      <c r="I75" s="60"/>
      <c r="J75" s="60"/>
      <c r="K75" s="58"/>
      <c r="L75" s="60"/>
      <c r="M75" s="60"/>
      <c r="N75" s="4"/>
      <c r="O75" s="4"/>
      <c r="P75" s="61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  <c r="IU75" s="9"/>
      <c r="IV75" s="9"/>
    </row>
    <row r="76" spans="1:256" ht="24" customHeight="1" x14ac:dyDescent="0.35">
      <c r="A76" s="62"/>
      <c r="B76" s="63" t="s">
        <v>583</v>
      </c>
      <c r="C76" s="62"/>
      <c r="D76" s="64"/>
      <c r="E76" s="62"/>
      <c r="F76" s="65"/>
      <c r="G76" s="65"/>
      <c r="H76" s="62"/>
      <c r="I76" s="66"/>
      <c r="J76" s="65"/>
      <c r="K76" s="62"/>
      <c r="L76" s="59"/>
      <c r="M76" s="59"/>
      <c r="N76" s="4"/>
      <c r="O76" s="4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2"/>
      <c r="AX76" s="62"/>
      <c r="AY76" s="62"/>
      <c r="AZ76" s="62"/>
      <c r="BA76" s="62"/>
      <c r="BB76" s="62"/>
      <c r="BC76" s="62"/>
      <c r="BD76" s="62"/>
      <c r="BE76" s="62"/>
      <c r="BF76" s="62"/>
      <c r="BG76" s="62"/>
      <c r="BH76" s="62"/>
      <c r="BI76" s="62"/>
      <c r="BJ76" s="62"/>
      <c r="BK76" s="62"/>
      <c r="BL76" s="62"/>
      <c r="BM76" s="62"/>
      <c r="BN76" s="62"/>
      <c r="BO76" s="62"/>
      <c r="BP76" s="62"/>
      <c r="BQ76" s="62"/>
      <c r="BR76" s="62"/>
      <c r="BS76" s="62"/>
      <c r="BT76" s="62"/>
      <c r="BU76" s="62"/>
      <c r="BV76" s="62"/>
      <c r="BW76" s="62"/>
      <c r="BX76" s="62"/>
      <c r="BY76" s="62"/>
      <c r="BZ76" s="62"/>
      <c r="CA76" s="62"/>
      <c r="CB76" s="62"/>
      <c r="CC76" s="62"/>
      <c r="CD76" s="62"/>
      <c r="CE76" s="62"/>
      <c r="CF76" s="62"/>
      <c r="CG76" s="62"/>
      <c r="CH76" s="62"/>
      <c r="CI76" s="62"/>
      <c r="CJ76" s="62"/>
      <c r="CK76" s="62"/>
      <c r="CL76" s="62"/>
      <c r="CM76" s="62"/>
      <c r="CN76" s="62"/>
      <c r="CO76" s="62"/>
      <c r="CP76" s="62"/>
      <c r="CQ76" s="62"/>
      <c r="CR76" s="62"/>
      <c r="CS76" s="62"/>
      <c r="CT76" s="62"/>
      <c r="CU76" s="62"/>
      <c r="CV76" s="62"/>
      <c r="CW76" s="62"/>
      <c r="CX76" s="62"/>
      <c r="CY76" s="62"/>
      <c r="CZ76" s="62"/>
      <c r="DA76" s="62"/>
      <c r="DB76" s="62"/>
      <c r="DC76" s="62"/>
      <c r="DD76" s="62"/>
      <c r="DE76" s="62"/>
      <c r="DF76" s="62"/>
      <c r="DG76" s="62"/>
      <c r="DH76" s="62"/>
      <c r="DI76" s="62"/>
      <c r="DJ76" s="62"/>
      <c r="DK76" s="62"/>
      <c r="DL76" s="62"/>
      <c r="DM76" s="62"/>
      <c r="DN76" s="62"/>
      <c r="DO76" s="62"/>
      <c r="DP76" s="62"/>
      <c r="DQ76" s="62"/>
      <c r="DR76" s="62"/>
      <c r="DS76" s="62"/>
      <c r="DT76" s="62"/>
      <c r="DU76" s="62"/>
      <c r="DV76" s="62"/>
      <c r="DW76" s="62"/>
      <c r="DX76" s="62"/>
      <c r="DY76" s="62"/>
      <c r="DZ76" s="62"/>
      <c r="EA76" s="62"/>
      <c r="EB76" s="62"/>
      <c r="EC76" s="62"/>
      <c r="ED76" s="62"/>
      <c r="EE76" s="62"/>
      <c r="EF76" s="62"/>
      <c r="EG76" s="62"/>
      <c r="EH76" s="62"/>
      <c r="EI76" s="62"/>
      <c r="EJ76" s="62"/>
      <c r="EK76" s="62"/>
      <c r="EL76" s="62"/>
      <c r="EM76" s="62"/>
      <c r="EN76" s="62"/>
      <c r="EO76" s="62"/>
      <c r="EP76" s="62"/>
      <c r="EQ76" s="62"/>
      <c r="ER76" s="62"/>
      <c r="ES76" s="62"/>
      <c r="ET76" s="62"/>
      <c r="EU76" s="62"/>
      <c r="EV76" s="62"/>
      <c r="EW76" s="62"/>
      <c r="EX76" s="62"/>
      <c r="EY76" s="62"/>
      <c r="EZ76" s="62"/>
      <c r="FA76" s="62"/>
      <c r="FB76" s="62"/>
      <c r="FC76" s="62"/>
      <c r="FD76" s="62"/>
      <c r="FE76" s="62"/>
      <c r="FF76" s="62"/>
      <c r="FG76" s="62"/>
      <c r="FH76" s="62"/>
      <c r="FI76" s="62"/>
      <c r="FJ76" s="62"/>
      <c r="FK76" s="62"/>
      <c r="FL76" s="62"/>
      <c r="FM76" s="62"/>
      <c r="FN76" s="62"/>
      <c r="FO76" s="62"/>
      <c r="FP76" s="62"/>
      <c r="FQ76" s="62"/>
      <c r="FR76" s="62"/>
      <c r="FS76" s="62"/>
      <c r="FT76" s="62"/>
      <c r="FU76" s="62"/>
      <c r="FV76" s="62"/>
      <c r="FW76" s="62"/>
      <c r="FX76" s="62"/>
      <c r="FY76" s="62"/>
      <c r="FZ76" s="62"/>
      <c r="GA76" s="62"/>
      <c r="GB76" s="62"/>
      <c r="GC76" s="62"/>
      <c r="GD76" s="62"/>
      <c r="GE76" s="62"/>
      <c r="GF76" s="62"/>
      <c r="GG76" s="62"/>
      <c r="GH76" s="62"/>
      <c r="GI76" s="62"/>
      <c r="GJ76" s="62"/>
      <c r="GK76" s="62"/>
      <c r="GL76" s="62"/>
      <c r="GM76" s="62"/>
      <c r="GN76" s="62"/>
      <c r="GO76" s="62"/>
      <c r="GP76" s="62"/>
      <c r="GQ76" s="62"/>
      <c r="GR76" s="62"/>
      <c r="GS76" s="62"/>
      <c r="GT76" s="62"/>
      <c r="GU76" s="62"/>
      <c r="GV76" s="62"/>
      <c r="GW76" s="62"/>
      <c r="GX76" s="62"/>
      <c r="GY76" s="62"/>
      <c r="GZ76" s="62"/>
      <c r="HA76" s="62"/>
      <c r="HB76" s="62"/>
      <c r="HC76" s="62"/>
      <c r="HD76" s="62"/>
      <c r="HE76" s="62"/>
      <c r="HF76" s="62"/>
      <c r="HG76" s="62"/>
      <c r="HH76" s="62"/>
      <c r="HI76" s="62"/>
      <c r="HJ76" s="62"/>
      <c r="HK76" s="62"/>
      <c r="HL76" s="62"/>
      <c r="HM76" s="62"/>
      <c r="HN76" s="62"/>
      <c r="HO76" s="62"/>
      <c r="HP76" s="62"/>
      <c r="HQ76" s="62"/>
      <c r="HR76" s="62"/>
      <c r="HS76" s="62"/>
      <c r="HT76" s="62"/>
      <c r="HU76" s="62"/>
      <c r="HV76" s="62"/>
      <c r="HW76" s="62"/>
      <c r="HX76" s="62"/>
      <c r="HY76" s="62"/>
      <c r="HZ76" s="62"/>
      <c r="IA76" s="62"/>
      <c r="IB76" s="62"/>
      <c r="IC76" s="62"/>
      <c r="ID76" s="62"/>
      <c r="IE76" s="62"/>
      <c r="IF76" s="62"/>
      <c r="IG76" s="62"/>
      <c r="IH76" s="62"/>
      <c r="II76" s="62"/>
      <c r="IJ76" s="62"/>
      <c r="IK76" s="62"/>
      <c r="IL76" s="62"/>
      <c r="IM76" s="62"/>
      <c r="IN76" s="62"/>
      <c r="IO76" s="62"/>
      <c r="IP76" s="62"/>
      <c r="IQ76" s="62"/>
      <c r="IR76" s="62"/>
      <c r="IS76" s="62"/>
      <c r="IT76" s="62"/>
      <c r="IU76" s="62"/>
      <c r="IV76" s="62"/>
    </row>
    <row r="77" spans="1:256" ht="28.5" customHeight="1" x14ac:dyDescent="0.35">
      <c r="D77" s="67"/>
      <c r="E77" s="68"/>
      <c r="F77" s="67"/>
      <c r="L77" s="70" t="s">
        <v>584</v>
      </c>
      <c r="M77" s="71"/>
      <c r="N77" s="71"/>
      <c r="O77" s="71"/>
      <c r="P77" s="71"/>
    </row>
    <row r="78" spans="1:256" ht="24" customHeight="1" x14ac:dyDescent="0.3">
      <c r="D78" s="67"/>
      <c r="E78" s="68"/>
      <c r="F78" s="67"/>
      <c r="L78" s="5" t="s">
        <v>17</v>
      </c>
      <c r="M78" s="5"/>
      <c r="N78" s="5"/>
      <c r="O78" s="5"/>
      <c r="P78" s="5"/>
    </row>
    <row r="79" spans="1:256" ht="12.75" customHeight="1" x14ac:dyDescent="0.3">
      <c r="L79" s="5"/>
      <c r="M79" s="5"/>
      <c r="N79" s="5"/>
      <c r="O79" s="5"/>
      <c r="P79" s="5"/>
      <c r="ID79" s="72"/>
      <c r="IE79" s="72"/>
      <c r="IF79" s="72"/>
      <c r="IG79" s="72"/>
      <c r="IH79" s="72"/>
      <c r="II79" s="72"/>
      <c r="IJ79" s="72"/>
      <c r="IK79" s="72"/>
      <c r="IL79" s="72"/>
      <c r="IM79" s="72"/>
      <c r="IN79" s="72"/>
      <c r="IO79" s="72"/>
      <c r="IP79" s="72"/>
      <c r="IQ79" s="72"/>
      <c r="IR79" s="72"/>
      <c r="IS79" s="72"/>
      <c r="IT79" s="72"/>
      <c r="IU79" s="72"/>
      <c r="IV79" s="72"/>
    </row>
    <row r="80" spans="1:256" ht="12.75" customHeight="1" x14ac:dyDescent="0.3">
      <c r="L80" s="3"/>
      <c r="M80" s="3"/>
      <c r="N80" s="4"/>
      <c r="O80" s="4"/>
      <c r="P80" s="3"/>
      <c r="ID80" s="72"/>
      <c r="IE80" s="72"/>
      <c r="IF80" s="72"/>
      <c r="IG80" s="72"/>
      <c r="IH80" s="72"/>
      <c r="II80" s="72"/>
      <c r="IJ80" s="72"/>
      <c r="IK80" s="72"/>
      <c r="IL80" s="72"/>
      <c r="IM80" s="72"/>
      <c r="IN80" s="72"/>
      <c r="IO80" s="72"/>
      <c r="IP80" s="72"/>
      <c r="IQ80" s="72"/>
      <c r="IR80" s="72"/>
      <c r="IS80" s="72"/>
      <c r="IT80" s="72"/>
      <c r="IU80" s="72"/>
      <c r="IV80" s="72"/>
    </row>
    <row r="81" spans="12:256" ht="44.25" customHeight="1" x14ac:dyDescent="0.3">
      <c r="L81" s="3"/>
      <c r="M81" s="3"/>
      <c r="N81" s="4"/>
      <c r="O81" s="4"/>
      <c r="P81" s="3"/>
      <c r="ID81" s="72"/>
      <c r="IE81" s="72"/>
      <c r="IF81" s="72"/>
      <c r="IG81" s="72"/>
      <c r="IH81" s="72"/>
      <c r="II81" s="72"/>
      <c r="IJ81" s="72"/>
      <c r="IK81" s="72"/>
      <c r="IL81" s="72"/>
      <c r="IM81" s="72"/>
      <c r="IN81" s="72"/>
      <c r="IO81" s="72"/>
      <c r="IP81" s="72"/>
      <c r="IQ81" s="72"/>
      <c r="IR81" s="72"/>
      <c r="IS81" s="72"/>
      <c r="IT81" s="72"/>
      <c r="IU81" s="72"/>
      <c r="IV81" s="72"/>
    </row>
    <row r="82" spans="12:256" ht="25.5" customHeight="1" x14ac:dyDescent="0.3">
      <c r="L82" s="5" t="s">
        <v>15</v>
      </c>
      <c r="M82" s="5"/>
      <c r="N82" s="5"/>
      <c r="O82" s="5"/>
      <c r="P82" s="5"/>
      <c r="ID82" s="72"/>
      <c r="IE82" s="72"/>
      <c r="IF82" s="72"/>
      <c r="IG82" s="72"/>
      <c r="IH82" s="72"/>
      <c r="II82" s="72"/>
      <c r="IJ82" s="72"/>
      <c r="IK82" s="72"/>
      <c r="IL82" s="72"/>
      <c r="IM82" s="72"/>
      <c r="IN82" s="72"/>
      <c r="IO82" s="72"/>
      <c r="IP82" s="72"/>
      <c r="IQ82" s="72"/>
      <c r="IR82" s="72"/>
      <c r="IS82" s="72"/>
      <c r="IT82" s="72"/>
      <c r="IU82" s="72"/>
      <c r="IV82" s="72"/>
    </row>
    <row r="83" spans="12:256" ht="12.75" customHeight="1" x14ac:dyDescent="0.3">
      <c r="N83" s="4"/>
      <c r="O83" s="4"/>
      <c r="ID83" s="72"/>
      <c r="IE83" s="72"/>
      <c r="IF83" s="72"/>
      <c r="IG83" s="72"/>
      <c r="IH83" s="72"/>
      <c r="II83" s="72"/>
      <c r="IJ83" s="72"/>
      <c r="IK83" s="72"/>
      <c r="IL83" s="72"/>
      <c r="IM83" s="72"/>
      <c r="IN83" s="72"/>
      <c r="IO83" s="72"/>
      <c r="IP83" s="72"/>
      <c r="IQ83" s="72"/>
      <c r="IR83" s="72"/>
      <c r="IS83" s="72"/>
      <c r="IT83" s="72"/>
      <c r="IU83" s="72"/>
      <c r="IV83" s="72"/>
    </row>
    <row r="84" spans="12:256" ht="12.75" customHeight="1" x14ac:dyDescent="0.3">
      <c r="N84" s="4"/>
      <c r="O84" s="4"/>
      <c r="ID84" s="72"/>
      <c r="IE84" s="72"/>
      <c r="IF84" s="72"/>
      <c r="IG84" s="72"/>
      <c r="IH84" s="72"/>
      <c r="II84" s="72"/>
      <c r="IJ84" s="72"/>
      <c r="IK84" s="72"/>
      <c r="IL84" s="72"/>
      <c r="IM84" s="72"/>
      <c r="IN84" s="72"/>
      <c r="IO84" s="72"/>
      <c r="IP84" s="72"/>
      <c r="IQ84" s="72"/>
      <c r="IR84" s="72"/>
      <c r="IS84" s="72"/>
      <c r="IT84" s="72"/>
      <c r="IU84" s="72"/>
      <c r="IV84" s="72"/>
    </row>
    <row r="85" spans="12:256" ht="12.75" customHeight="1" x14ac:dyDescent="0.3">
      <c r="N85" s="4"/>
      <c r="O85" s="4"/>
      <c r="ID85" s="72"/>
      <c r="IE85" s="72"/>
      <c r="IF85" s="72"/>
      <c r="IG85" s="72"/>
      <c r="IH85" s="72"/>
      <c r="II85" s="72"/>
      <c r="IJ85" s="72"/>
      <c r="IK85" s="72"/>
      <c r="IL85" s="72"/>
      <c r="IM85" s="72"/>
      <c r="IN85" s="72"/>
      <c r="IO85" s="72"/>
      <c r="IP85" s="72"/>
      <c r="IQ85" s="72"/>
      <c r="IR85" s="72"/>
      <c r="IS85" s="72"/>
      <c r="IT85" s="72"/>
      <c r="IU85" s="72"/>
      <c r="IV85" s="72"/>
    </row>
    <row r="86" spans="12:256" ht="12.75" customHeight="1" x14ac:dyDescent="0.3">
      <c r="N86" s="4"/>
      <c r="O86" s="4"/>
      <c r="ID86" s="72"/>
      <c r="IE86" s="72"/>
      <c r="IF86" s="72"/>
      <c r="IG86" s="72"/>
      <c r="IH86" s="72"/>
      <c r="II86" s="72"/>
      <c r="IJ86" s="72"/>
      <c r="IK86" s="72"/>
      <c r="IL86" s="72"/>
      <c r="IM86" s="72"/>
      <c r="IN86" s="72"/>
      <c r="IO86" s="72"/>
      <c r="IP86" s="72"/>
      <c r="IQ86" s="72"/>
      <c r="IR86" s="72"/>
      <c r="IS86" s="72"/>
      <c r="IT86" s="72"/>
      <c r="IU86" s="72"/>
      <c r="IV86" s="72"/>
    </row>
    <row r="87" spans="12:256" ht="12.75" customHeight="1" x14ac:dyDescent="0.3">
      <c r="N87" s="4"/>
      <c r="O87" s="4"/>
      <c r="ID87" s="72"/>
      <c r="IE87" s="72"/>
      <c r="IF87" s="72"/>
      <c r="IG87" s="72"/>
      <c r="IH87" s="72"/>
      <c r="II87" s="72"/>
      <c r="IJ87" s="72"/>
      <c r="IK87" s="72"/>
      <c r="IL87" s="72"/>
      <c r="IM87" s="72"/>
      <c r="IN87" s="72"/>
      <c r="IO87" s="72"/>
      <c r="IP87" s="72"/>
      <c r="IQ87" s="72"/>
      <c r="IR87" s="72"/>
      <c r="IS87" s="72"/>
      <c r="IT87" s="72"/>
      <c r="IU87" s="72"/>
      <c r="IV87" s="72"/>
    </row>
    <row r="88" spans="12:256" ht="12.75" customHeight="1" x14ac:dyDescent="0.3">
      <c r="N88" s="4"/>
      <c r="O88" s="4"/>
      <c r="ID88" s="72"/>
      <c r="IE88" s="72"/>
      <c r="IF88" s="72"/>
      <c r="IG88" s="72"/>
      <c r="IH88" s="72"/>
      <c r="II88" s="72"/>
      <c r="IJ88" s="72"/>
      <c r="IK88" s="72"/>
      <c r="IL88" s="72"/>
      <c r="IM88" s="72"/>
      <c r="IN88" s="72"/>
      <c r="IO88" s="72"/>
      <c r="IP88" s="72"/>
      <c r="IQ88" s="72"/>
      <c r="IR88" s="72"/>
      <c r="IS88" s="72"/>
      <c r="IT88" s="72"/>
      <c r="IU88" s="72"/>
      <c r="IV88" s="72"/>
    </row>
    <row r="89" spans="12:256" ht="12.75" customHeight="1" x14ac:dyDescent="0.3">
      <c r="N89" s="4"/>
      <c r="O89" s="4"/>
      <c r="ID89" s="72"/>
      <c r="IE89" s="72"/>
      <c r="IF89" s="72"/>
      <c r="IG89" s="72"/>
      <c r="IH89" s="72"/>
      <c r="II89" s="72"/>
      <c r="IJ89" s="72"/>
      <c r="IK89" s="72"/>
      <c r="IL89" s="72"/>
      <c r="IM89" s="72"/>
      <c r="IN89" s="72"/>
      <c r="IO89" s="72"/>
      <c r="IP89" s="72"/>
      <c r="IQ89" s="72"/>
      <c r="IR89" s="72"/>
      <c r="IS89" s="72"/>
      <c r="IT89" s="72"/>
      <c r="IU89" s="72"/>
      <c r="IV89" s="72"/>
    </row>
    <row r="90" spans="12:256" ht="12.75" customHeight="1" x14ac:dyDescent="0.3">
      <c r="N90" s="4"/>
      <c r="O90" s="4"/>
      <c r="ID90" s="72"/>
      <c r="IE90" s="72"/>
      <c r="IF90" s="72"/>
      <c r="IG90" s="72"/>
      <c r="IH90" s="72"/>
      <c r="II90" s="72"/>
      <c r="IJ90" s="72"/>
      <c r="IK90" s="72"/>
      <c r="IL90" s="72"/>
      <c r="IM90" s="72"/>
      <c r="IN90" s="72"/>
      <c r="IO90" s="72"/>
      <c r="IP90" s="72"/>
      <c r="IQ90" s="72"/>
      <c r="IR90" s="72"/>
      <c r="IS90" s="72"/>
      <c r="IT90" s="72"/>
      <c r="IU90" s="72"/>
      <c r="IV90" s="72"/>
    </row>
    <row r="91" spans="12:256" ht="12.75" customHeight="1" x14ac:dyDescent="0.3">
      <c r="N91" s="4"/>
      <c r="O91" s="4"/>
      <c r="ID91" s="72"/>
      <c r="IE91" s="72"/>
      <c r="IF91" s="72"/>
      <c r="IG91" s="72"/>
      <c r="IH91" s="72"/>
      <c r="II91" s="72"/>
      <c r="IJ91" s="72"/>
      <c r="IK91" s="72"/>
      <c r="IL91" s="72"/>
      <c r="IM91" s="72"/>
      <c r="IN91" s="72"/>
      <c r="IO91" s="72"/>
      <c r="IP91" s="72"/>
      <c r="IQ91" s="72"/>
      <c r="IR91" s="72"/>
      <c r="IS91" s="72"/>
      <c r="IT91" s="72"/>
      <c r="IU91" s="72"/>
      <c r="IV91" s="72"/>
    </row>
    <row r="92" spans="12:256" ht="12.75" customHeight="1" x14ac:dyDescent="0.3">
      <c r="N92" s="4"/>
      <c r="O92" s="4"/>
      <c r="ID92" s="72"/>
      <c r="IE92" s="72"/>
      <c r="IF92" s="72"/>
      <c r="IG92" s="72"/>
      <c r="IH92" s="72"/>
      <c r="II92" s="72"/>
      <c r="IJ92" s="72"/>
      <c r="IK92" s="72"/>
      <c r="IL92" s="72"/>
      <c r="IM92" s="72"/>
      <c r="IN92" s="72"/>
      <c r="IO92" s="72"/>
      <c r="IP92" s="72"/>
      <c r="IQ92" s="72"/>
      <c r="IR92" s="72"/>
      <c r="IS92" s="72"/>
      <c r="IT92" s="72"/>
      <c r="IU92" s="72"/>
      <c r="IV92" s="72"/>
    </row>
    <row r="93" spans="12:256" ht="12.75" customHeight="1" x14ac:dyDescent="0.3">
      <c r="N93" s="4"/>
      <c r="O93" s="4"/>
      <c r="ID93" s="72"/>
      <c r="IE93" s="72"/>
      <c r="IF93" s="72"/>
      <c r="IG93" s="72"/>
      <c r="IH93" s="72"/>
      <c r="II93" s="72"/>
      <c r="IJ93" s="72"/>
      <c r="IK93" s="72"/>
      <c r="IL93" s="72"/>
      <c r="IM93" s="72"/>
      <c r="IN93" s="72"/>
      <c r="IO93" s="72"/>
      <c r="IP93" s="72"/>
      <c r="IQ93" s="72"/>
      <c r="IR93" s="72"/>
      <c r="IS93" s="72"/>
      <c r="IT93" s="72"/>
      <c r="IU93" s="72"/>
      <c r="IV93" s="72"/>
    </row>
    <row r="94" spans="12:256" ht="12.75" customHeight="1" x14ac:dyDescent="0.3">
      <c r="N94" s="4"/>
      <c r="O94" s="4"/>
      <c r="ID94" s="72"/>
      <c r="IE94" s="72"/>
      <c r="IF94" s="72"/>
      <c r="IG94" s="72"/>
      <c r="IH94" s="72"/>
      <c r="II94" s="72"/>
      <c r="IJ94" s="72"/>
      <c r="IK94" s="72"/>
      <c r="IL94" s="72"/>
      <c r="IM94" s="72"/>
      <c r="IN94" s="72"/>
      <c r="IO94" s="72"/>
      <c r="IP94" s="72"/>
      <c r="IQ94" s="72"/>
      <c r="IR94" s="72"/>
      <c r="IS94" s="72"/>
      <c r="IT94" s="72"/>
      <c r="IU94" s="72"/>
      <c r="IV94" s="72"/>
    </row>
    <row r="95" spans="12:256" ht="12.75" customHeight="1" x14ac:dyDescent="0.3">
      <c r="N95" s="4"/>
      <c r="O95" s="4"/>
      <c r="ID95" s="72"/>
      <c r="IE95" s="72"/>
      <c r="IF95" s="72"/>
      <c r="IG95" s="72"/>
      <c r="IH95" s="72"/>
      <c r="II95" s="72"/>
      <c r="IJ95" s="72"/>
      <c r="IK95" s="72"/>
      <c r="IL95" s="72"/>
      <c r="IM95" s="72"/>
      <c r="IN95" s="72"/>
      <c r="IO95" s="72"/>
      <c r="IP95" s="72"/>
      <c r="IQ95" s="72"/>
      <c r="IR95" s="72"/>
      <c r="IS95" s="72"/>
      <c r="IT95" s="72"/>
      <c r="IU95" s="72"/>
      <c r="IV95" s="72"/>
    </row>
    <row r="96" spans="12:256" ht="12.75" customHeight="1" x14ac:dyDescent="0.3">
      <c r="N96" s="4"/>
      <c r="O96" s="4"/>
      <c r="ID96" s="72"/>
      <c r="IE96" s="72"/>
      <c r="IF96" s="72"/>
      <c r="IG96" s="72"/>
      <c r="IH96" s="72"/>
      <c r="II96" s="72"/>
      <c r="IJ96" s="72"/>
      <c r="IK96" s="72"/>
      <c r="IL96" s="72"/>
      <c r="IM96" s="72"/>
      <c r="IN96" s="72"/>
      <c r="IO96" s="72"/>
      <c r="IP96" s="72"/>
      <c r="IQ96" s="72"/>
      <c r="IR96" s="72"/>
      <c r="IS96" s="72"/>
      <c r="IT96" s="72"/>
      <c r="IU96" s="72"/>
      <c r="IV96" s="72"/>
    </row>
    <row r="97" spans="14:256" ht="12.75" customHeight="1" x14ac:dyDescent="0.3">
      <c r="N97" s="4"/>
      <c r="O97" s="4"/>
      <c r="ID97" s="72"/>
      <c r="IE97" s="72"/>
      <c r="IF97" s="72"/>
      <c r="IG97" s="72"/>
      <c r="IH97" s="72"/>
      <c r="II97" s="72"/>
      <c r="IJ97" s="72"/>
      <c r="IK97" s="72"/>
      <c r="IL97" s="72"/>
      <c r="IM97" s="72"/>
      <c r="IN97" s="72"/>
      <c r="IO97" s="72"/>
      <c r="IP97" s="72"/>
      <c r="IQ97" s="72"/>
      <c r="IR97" s="72"/>
      <c r="IS97" s="72"/>
      <c r="IT97" s="72"/>
      <c r="IU97" s="72"/>
      <c r="IV97" s="72"/>
    </row>
    <row r="98" spans="14:256" ht="12.75" customHeight="1" x14ac:dyDescent="0.3">
      <c r="N98" s="4"/>
      <c r="O98" s="4"/>
      <c r="ID98" s="72"/>
      <c r="IE98" s="72"/>
      <c r="IF98" s="72"/>
      <c r="IG98" s="72"/>
      <c r="IH98" s="72"/>
      <c r="II98" s="72"/>
      <c r="IJ98" s="72"/>
      <c r="IK98" s="72"/>
      <c r="IL98" s="72"/>
      <c r="IM98" s="72"/>
      <c r="IN98" s="72"/>
      <c r="IO98" s="72"/>
      <c r="IP98" s="72"/>
      <c r="IQ98" s="72"/>
      <c r="IR98" s="72"/>
      <c r="IS98" s="72"/>
      <c r="IT98" s="72"/>
      <c r="IU98" s="72"/>
      <c r="IV98" s="72"/>
    </row>
    <row r="99" spans="14:256" ht="12.75" customHeight="1" x14ac:dyDescent="0.3">
      <c r="N99" s="4"/>
      <c r="O99" s="4"/>
      <c r="ID99" s="72"/>
      <c r="IE99" s="72"/>
      <c r="IF99" s="72"/>
      <c r="IG99" s="72"/>
      <c r="IH99" s="72"/>
      <c r="II99" s="72"/>
      <c r="IJ99" s="72"/>
      <c r="IK99" s="72"/>
      <c r="IL99" s="72"/>
      <c r="IM99" s="72"/>
      <c r="IN99" s="72"/>
      <c r="IO99" s="72"/>
      <c r="IP99" s="72"/>
      <c r="IQ99" s="72"/>
      <c r="IR99" s="72"/>
      <c r="IS99" s="72"/>
      <c r="IT99" s="72"/>
      <c r="IU99" s="72"/>
      <c r="IV99" s="72"/>
    </row>
    <row r="100" spans="14:256" ht="12.75" customHeight="1" x14ac:dyDescent="0.3">
      <c r="N100" s="4"/>
      <c r="O100" s="4"/>
      <c r="ID100" s="72"/>
      <c r="IE100" s="72"/>
      <c r="IF100" s="72"/>
      <c r="IG100" s="72"/>
      <c r="IH100" s="72"/>
      <c r="II100" s="72"/>
      <c r="IJ100" s="72"/>
      <c r="IK100" s="72"/>
      <c r="IL100" s="72"/>
      <c r="IM100" s="72"/>
      <c r="IN100" s="72"/>
      <c r="IO100" s="72"/>
      <c r="IP100" s="72"/>
      <c r="IQ100" s="72"/>
      <c r="IR100" s="72"/>
      <c r="IS100" s="72"/>
      <c r="IT100" s="72"/>
      <c r="IU100" s="72"/>
      <c r="IV100" s="72"/>
    </row>
    <row r="101" spans="14:256" ht="12.75" customHeight="1" x14ac:dyDescent="0.3">
      <c r="N101" s="4"/>
      <c r="O101" s="4"/>
      <c r="ID101" s="72"/>
      <c r="IE101" s="72"/>
      <c r="IF101" s="72"/>
      <c r="IG101" s="72"/>
      <c r="IH101" s="72"/>
      <c r="II101" s="72"/>
      <c r="IJ101" s="72"/>
      <c r="IK101" s="72"/>
      <c r="IL101" s="72"/>
      <c r="IM101" s="72"/>
      <c r="IN101" s="72"/>
      <c r="IO101" s="72"/>
      <c r="IP101" s="72"/>
      <c r="IQ101" s="72"/>
      <c r="IR101" s="72"/>
      <c r="IS101" s="72"/>
      <c r="IT101" s="72"/>
      <c r="IU101" s="72"/>
      <c r="IV101" s="72"/>
    </row>
    <row r="102" spans="14:256" ht="12.75" customHeight="1" x14ac:dyDescent="0.3">
      <c r="N102" s="4"/>
      <c r="O102" s="4"/>
      <c r="ID102" s="72"/>
      <c r="IE102" s="72"/>
      <c r="IF102" s="72"/>
      <c r="IG102" s="72"/>
      <c r="IH102" s="72"/>
      <c r="II102" s="72"/>
      <c r="IJ102" s="72"/>
      <c r="IK102" s="72"/>
      <c r="IL102" s="72"/>
      <c r="IM102" s="72"/>
      <c r="IN102" s="72"/>
      <c r="IO102" s="72"/>
      <c r="IP102" s="72"/>
      <c r="IQ102" s="72"/>
      <c r="IR102" s="72"/>
      <c r="IS102" s="72"/>
      <c r="IT102" s="72"/>
      <c r="IU102" s="72"/>
      <c r="IV102" s="72"/>
    </row>
    <row r="103" spans="14:256" ht="12.75" customHeight="1" x14ac:dyDescent="0.3">
      <c r="N103" s="4"/>
      <c r="O103" s="4"/>
      <c r="ID103" s="72"/>
      <c r="IE103" s="72"/>
      <c r="IF103" s="72"/>
      <c r="IG103" s="72"/>
      <c r="IH103" s="72"/>
      <c r="II103" s="72"/>
      <c r="IJ103" s="72"/>
      <c r="IK103" s="72"/>
      <c r="IL103" s="72"/>
      <c r="IM103" s="72"/>
      <c r="IN103" s="72"/>
      <c r="IO103" s="72"/>
      <c r="IP103" s="72"/>
      <c r="IQ103" s="72"/>
      <c r="IR103" s="72"/>
      <c r="IS103" s="72"/>
      <c r="IT103" s="72"/>
      <c r="IU103" s="72"/>
      <c r="IV103" s="72"/>
    </row>
    <row r="104" spans="14:256" ht="12.75" customHeight="1" x14ac:dyDescent="0.3">
      <c r="N104" s="4"/>
      <c r="O104" s="4"/>
      <c r="ID104" s="72"/>
      <c r="IE104" s="72"/>
      <c r="IF104" s="72"/>
      <c r="IG104" s="72"/>
      <c r="IH104" s="72"/>
      <c r="II104" s="72"/>
      <c r="IJ104" s="72"/>
      <c r="IK104" s="72"/>
      <c r="IL104" s="72"/>
      <c r="IM104" s="72"/>
      <c r="IN104" s="72"/>
      <c r="IO104" s="72"/>
      <c r="IP104" s="72"/>
      <c r="IQ104" s="72"/>
      <c r="IR104" s="72"/>
      <c r="IS104" s="72"/>
      <c r="IT104" s="72"/>
      <c r="IU104" s="72"/>
      <c r="IV104" s="72"/>
    </row>
    <row r="105" spans="14:256" ht="12.75" customHeight="1" x14ac:dyDescent="0.3">
      <c r="N105" s="4"/>
      <c r="O105" s="4"/>
      <c r="ID105" s="72"/>
      <c r="IE105" s="72"/>
      <c r="IF105" s="72"/>
      <c r="IG105" s="72"/>
      <c r="IH105" s="72"/>
      <c r="II105" s="72"/>
      <c r="IJ105" s="72"/>
      <c r="IK105" s="72"/>
      <c r="IL105" s="72"/>
      <c r="IM105" s="72"/>
      <c r="IN105" s="72"/>
      <c r="IO105" s="72"/>
      <c r="IP105" s="72"/>
      <c r="IQ105" s="72"/>
      <c r="IR105" s="72"/>
      <c r="IS105" s="72"/>
      <c r="IT105" s="72"/>
      <c r="IU105" s="72"/>
      <c r="IV105" s="72"/>
    </row>
    <row r="106" spans="14:256" ht="12.75" customHeight="1" x14ac:dyDescent="0.3">
      <c r="N106" s="4"/>
      <c r="O106" s="4"/>
      <c r="ID106" s="72"/>
      <c r="IE106" s="72"/>
      <c r="IF106" s="72"/>
      <c r="IG106" s="72"/>
      <c r="IH106" s="72"/>
      <c r="II106" s="72"/>
      <c r="IJ106" s="72"/>
      <c r="IK106" s="72"/>
      <c r="IL106" s="72"/>
      <c r="IM106" s="72"/>
      <c r="IN106" s="72"/>
      <c r="IO106" s="72"/>
      <c r="IP106" s="72"/>
      <c r="IQ106" s="72"/>
      <c r="IR106" s="72"/>
      <c r="IS106" s="72"/>
      <c r="IT106" s="72"/>
      <c r="IU106" s="72"/>
      <c r="IV106" s="72"/>
    </row>
    <row r="107" spans="14:256" ht="12.75" customHeight="1" x14ac:dyDescent="0.3">
      <c r="N107" s="4"/>
      <c r="O107" s="4"/>
      <c r="ID107" s="72"/>
      <c r="IE107" s="72"/>
      <c r="IF107" s="72"/>
      <c r="IG107" s="72"/>
      <c r="IH107" s="72"/>
      <c r="II107" s="72"/>
      <c r="IJ107" s="72"/>
      <c r="IK107" s="72"/>
      <c r="IL107" s="72"/>
      <c r="IM107" s="72"/>
      <c r="IN107" s="72"/>
      <c r="IO107" s="72"/>
      <c r="IP107" s="72"/>
      <c r="IQ107" s="72"/>
      <c r="IR107" s="72"/>
      <c r="IS107" s="72"/>
      <c r="IT107" s="72"/>
      <c r="IU107" s="72"/>
      <c r="IV107" s="72"/>
    </row>
    <row r="108" spans="14:256" ht="12.75" customHeight="1" x14ac:dyDescent="0.3">
      <c r="N108" s="4"/>
      <c r="O108" s="4"/>
      <c r="ID108" s="72"/>
      <c r="IE108" s="72"/>
      <c r="IF108" s="72"/>
      <c r="IG108" s="72"/>
      <c r="IH108" s="72"/>
      <c r="II108" s="72"/>
      <c r="IJ108" s="72"/>
      <c r="IK108" s="72"/>
      <c r="IL108" s="72"/>
      <c r="IM108" s="72"/>
      <c r="IN108" s="72"/>
      <c r="IO108" s="72"/>
      <c r="IP108" s="72"/>
      <c r="IQ108" s="72"/>
      <c r="IR108" s="72"/>
      <c r="IS108" s="72"/>
      <c r="IT108" s="72"/>
      <c r="IU108" s="72"/>
      <c r="IV108" s="72"/>
    </row>
    <row r="109" spans="14:256" ht="12.75" customHeight="1" x14ac:dyDescent="0.3">
      <c r="N109" s="4"/>
      <c r="O109" s="4"/>
      <c r="ID109" s="72"/>
      <c r="IE109" s="72"/>
      <c r="IF109" s="72"/>
      <c r="IG109" s="72"/>
      <c r="IH109" s="72"/>
      <c r="II109" s="72"/>
      <c r="IJ109" s="72"/>
      <c r="IK109" s="72"/>
      <c r="IL109" s="72"/>
      <c r="IM109" s="72"/>
      <c r="IN109" s="72"/>
      <c r="IO109" s="72"/>
      <c r="IP109" s="72"/>
      <c r="IQ109" s="72"/>
      <c r="IR109" s="72"/>
      <c r="IS109" s="72"/>
      <c r="IT109" s="72"/>
      <c r="IU109" s="72"/>
      <c r="IV109" s="72"/>
    </row>
    <row r="110" spans="14:256" ht="12.75" customHeight="1" x14ac:dyDescent="0.3">
      <c r="N110" s="4"/>
      <c r="O110" s="4"/>
      <c r="ID110" s="72"/>
      <c r="IE110" s="72"/>
      <c r="IF110" s="72"/>
      <c r="IG110" s="72"/>
      <c r="IH110" s="72"/>
      <c r="II110" s="72"/>
      <c r="IJ110" s="72"/>
      <c r="IK110" s="72"/>
      <c r="IL110" s="72"/>
      <c r="IM110" s="72"/>
      <c r="IN110" s="72"/>
      <c r="IO110" s="72"/>
      <c r="IP110" s="72"/>
      <c r="IQ110" s="72"/>
      <c r="IR110" s="72"/>
      <c r="IS110" s="72"/>
      <c r="IT110" s="72"/>
      <c r="IU110" s="72"/>
      <c r="IV110" s="72"/>
    </row>
    <row r="111" spans="14:256" ht="12.75" customHeight="1" x14ac:dyDescent="0.3">
      <c r="N111" s="60"/>
      <c r="O111" s="60"/>
      <c r="ID111" s="72"/>
      <c r="IE111" s="72"/>
      <c r="IF111" s="72"/>
      <c r="IG111" s="72"/>
      <c r="IH111" s="72"/>
      <c r="II111" s="72"/>
      <c r="IJ111" s="72"/>
      <c r="IK111" s="72"/>
      <c r="IL111" s="72"/>
      <c r="IM111" s="72"/>
      <c r="IN111" s="72"/>
      <c r="IO111" s="72"/>
      <c r="IP111" s="72"/>
      <c r="IQ111" s="72"/>
      <c r="IR111" s="72"/>
      <c r="IS111" s="72"/>
      <c r="IT111" s="72"/>
      <c r="IU111" s="72"/>
      <c r="IV111" s="72"/>
    </row>
    <row r="112" spans="14:256" ht="12.75" customHeight="1" x14ac:dyDescent="0.3">
      <c r="N112" s="60"/>
      <c r="O112" s="60"/>
      <c r="ID112" s="72"/>
      <c r="IE112" s="72"/>
      <c r="IF112" s="72"/>
      <c r="IG112" s="72"/>
      <c r="IH112" s="72"/>
      <c r="II112" s="72"/>
      <c r="IJ112" s="72"/>
      <c r="IK112" s="72"/>
      <c r="IL112" s="72"/>
      <c r="IM112" s="72"/>
      <c r="IN112" s="72"/>
      <c r="IO112" s="72"/>
      <c r="IP112" s="72"/>
      <c r="IQ112" s="72"/>
      <c r="IR112" s="72"/>
      <c r="IS112" s="72"/>
      <c r="IT112" s="72"/>
      <c r="IU112" s="72"/>
      <c r="IV112" s="72"/>
    </row>
    <row r="113" spans="14:256" ht="12.75" customHeight="1" x14ac:dyDescent="0.3">
      <c r="N113" s="59"/>
      <c r="O113" s="59"/>
      <c r="ID113" s="72"/>
      <c r="IE113" s="72"/>
      <c r="IF113" s="72"/>
      <c r="IG113" s="72"/>
      <c r="IH113" s="72"/>
      <c r="II113" s="72"/>
      <c r="IJ113" s="72"/>
      <c r="IK113" s="72"/>
      <c r="IL113" s="72"/>
      <c r="IM113" s="72"/>
      <c r="IN113" s="72"/>
      <c r="IO113" s="72"/>
      <c r="IP113" s="72"/>
      <c r="IQ113" s="72"/>
      <c r="IR113" s="72"/>
      <c r="IS113" s="72"/>
      <c r="IT113" s="72"/>
      <c r="IU113" s="72"/>
      <c r="IV113" s="72"/>
    </row>
    <row r="117" spans="14:256" ht="12.75" customHeight="1" x14ac:dyDescent="0.3">
      <c r="N117" s="3"/>
      <c r="O117" s="3"/>
      <c r="ID117" s="72"/>
      <c r="IE117" s="72"/>
      <c r="IF117" s="72"/>
      <c r="IG117" s="72"/>
      <c r="IH117" s="72"/>
      <c r="II117" s="72"/>
      <c r="IJ117" s="72"/>
      <c r="IK117" s="72"/>
      <c r="IL117" s="72"/>
      <c r="IM117" s="72"/>
      <c r="IN117" s="72"/>
      <c r="IO117" s="72"/>
      <c r="IP117" s="72"/>
      <c r="IQ117" s="72"/>
      <c r="IR117" s="72"/>
      <c r="IS117" s="72"/>
      <c r="IT117" s="72"/>
      <c r="IU117" s="72"/>
      <c r="IV117" s="72"/>
    </row>
    <row r="118" spans="14:256" ht="12.75" customHeight="1" x14ac:dyDescent="0.3">
      <c r="N118" s="3"/>
      <c r="O118" s="3"/>
      <c r="ID118" s="72"/>
      <c r="IE118" s="72"/>
      <c r="IF118" s="72"/>
      <c r="IG118" s="72"/>
      <c r="IH118" s="72"/>
      <c r="II118" s="72"/>
      <c r="IJ118" s="72"/>
      <c r="IK118" s="72"/>
      <c r="IL118" s="72"/>
      <c r="IM118" s="72"/>
      <c r="IN118" s="72"/>
      <c r="IO118" s="72"/>
      <c r="IP118" s="72"/>
      <c r="IQ118" s="72"/>
      <c r="IR118" s="72"/>
      <c r="IS118" s="72"/>
      <c r="IT118" s="72"/>
      <c r="IU118" s="72"/>
      <c r="IV118" s="72"/>
    </row>
    <row r="120" spans="14:256" ht="12.75" customHeight="1" x14ac:dyDescent="0.3">
      <c r="N120" s="13"/>
      <c r="O120" s="13"/>
      <c r="ID120" s="72"/>
      <c r="IE120" s="72"/>
      <c r="IF120" s="72"/>
      <c r="IG120" s="72"/>
      <c r="IH120" s="72"/>
      <c r="II120" s="72"/>
      <c r="IJ120" s="72"/>
      <c r="IK120" s="72"/>
      <c r="IL120" s="72"/>
      <c r="IM120" s="72"/>
      <c r="IN120" s="72"/>
      <c r="IO120" s="72"/>
      <c r="IP120" s="72"/>
      <c r="IQ120" s="72"/>
      <c r="IR120" s="72"/>
      <c r="IS120" s="72"/>
      <c r="IT120" s="72"/>
      <c r="IU120" s="72"/>
      <c r="IV120" s="72"/>
    </row>
    <row r="121" spans="14:256" ht="12.75" customHeight="1" x14ac:dyDescent="0.3">
      <c r="ID121" s="72"/>
      <c r="IE121" s="72"/>
      <c r="IF121" s="72"/>
      <c r="IG121" s="72"/>
      <c r="IH121" s="72"/>
      <c r="II121" s="72"/>
      <c r="IJ121" s="72"/>
      <c r="IK121" s="72"/>
      <c r="IL121" s="72"/>
      <c r="IM121" s="72"/>
      <c r="IN121" s="72"/>
      <c r="IO121" s="72"/>
      <c r="IP121" s="72"/>
      <c r="IQ121" s="72"/>
      <c r="IR121" s="72"/>
      <c r="IS121" s="72"/>
      <c r="IT121" s="72"/>
      <c r="IU121" s="72"/>
      <c r="IV121" s="72"/>
    </row>
    <row r="122" spans="14:256" ht="12.75" customHeight="1" x14ac:dyDescent="0.3">
      <c r="N122" s="61"/>
      <c r="O122" s="61"/>
      <c r="ID122" s="72"/>
      <c r="IE122" s="72"/>
      <c r="IF122" s="72"/>
      <c r="IG122" s="72"/>
      <c r="IH122" s="72"/>
      <c r="II122" s="72"/>
      <c r="IJ122" s="72"/>
      <c r="IK122" s="72"/>
      <c r="IL122" s="72"/>
      <c r="IM122" s="72"/>
      <c r="IN122" s="72"/>
      <c r="IO122" s="72"/>
      <c r="IP122" s="72"/>
      <c r="IQ122" s="72"/>
      <c r="IR122" s="72"/>
      <c r="IS122" s="72"/>
      <c r="IT122" s="72"/>
      <c r="IU122" s="72"/>
      <c r="IV122" s="72"/>
    </row>
    <row r="123" spans="14:256" ht="12.75" customHeight="1" x14ac:dyDescent="0.3">
      <c r="N123" s="61"/>
      <c r="O123" s="61"/>
      <c r="ID123" s="72"/>
      <c r="IE123" s="72"/>
      <c r="IF123" s="72"/>
      <c r="IG123" s="72"/>
      <c r="IH123" s="72"/>
      <c r="II123" s="72"/>
      <c r="IJ123" s="72"/>
      <c r="IK123" s="72"/>
      <c r="IL123" s="72"/>
      <c r="IM123" s="72"/>
      <c r="IN123" s="72"/>
      <c r="IO123" s="72"/>
      <c r="IP123" s="72"/>
      <c r="IQ123" s="72"/>
      <c r="IR123" s="72"/>
      <c r="IS123" s="72"/>
      <c r="IT123" s="72"/>
      <c r="IU123" s="72"/>
      <c r="IV123" s="72"/>
    </row>
    <row r="124" spans="14:256" ht="12.75" customHeight="1" x14ac:dyDescent="0.3">
      <c r="N124" s="61"/>
      <c r="O124" s="61"/>
      <c r="ID124" s="72"/>
      <c r="IE124" s="72"/>
      <c r="IF124" s="72"/>
      <c r="IG124" s="72"/>
      <c r="IH124" s="72"/>
      <c r="II124" s="72"/>
      <c r="IJ124" s="72"/>
      <c r="IK124" s="72"/>
      <c r="IL124" s="72"/>
      <c r="IM124" s="72"/>
      <c r="IN124" s="72"/>
      <c r="IO124" s="72"/>
      <c r="IP124" s="72"/>
      <c r="IQ124" s="72"/>
      <c r="IR124" s="72"/>
      <c r="IS124" s="72"/>
      <c r="IT124" s="72"/>
      <c r="IU124" s="72"/>
      <c r="IV124" s="72"/>
    </row>
    <row r="125" spans="14:256" ht="12.75" customHeight="1" x14ac:dyDescent="0.3">
      <c r="N125" s="61"/>
      <c r="O125" s="61"/>
      <c r="ID125" s="72"/>
      <c r="IE125" s="72"/>
      <c r="IF125" s="72"/>
      <c r="IG125" s="72"/>
      <c r="IH125" s="72"/>
      <c r="II125" s="72"/>
      <c r="IJ125" s="72"/>
      <c r="IK125" s="72"/>
      <c r="IL125" s="72"/>
      <c r="IM125" s="72"/>
      <c r="IN125" s="72"/>
      <c r="IO125" s="72"/>
      <c r="IP125" s="72"/>
      <c r="IQ125" s="72"/>
      <c r="IR125" s="72"/>
      <c r="IS125" s="72"/>
      <c r="IT125" s="72"/>
      <c r="IU125" s="72"/>
      <c r="IV125" s="72"/>
    </row>
    <row r="126" spans="14:256" ht="12.75" customHeight="1" x14ac:dyDescent="0.3">
      <c r="N126" s="61"/>
      <c r="O126" s="61"/>
      <c r="ID126" s="72"/>
      <c r="IE126" s="72"/>
      <c r="IF126" s="72"/>
      <c r="IG126" s="72"/>
      <c r="IH126" s="72"/>
      <c r="II126" s="72"/>
      <c r="IJ126" s="72"/>
      <c r="IK126" s="72"/>
      <c r="IL126" s="72"/>
      <c r="IM126" s="72"/>
      <c r="IN126" s="72"/>
      <c r="IO126" s="72"/>
      <c r="IP126" s="72"/>
      <c r="IQ126" s="72"/>
      <c r="IR126" s="72"/>
      <c r="IS126" s="72"/>
      <c r="IT126" s="72"/>
      <c r="IU126" s="72"/>
      <c r="IV126" s="72"/>
    </row>
    <row r="127" spans="14:256" ht="12.75" customHeight="1" x14ac:dyDescent="0.3">
      <c r="N127" s="61"/>
      <c r="O127" s="61"/>
      <c r="ID127" s="72"/>
      <c r="IE127" s="72"/>
      <c r="IF127" s="72"/>
      <c r="IG127" s="72"/>
      <c r="IH127" s="72"/>
      <c r="II127" s="72"/>
      <c r="IJ127" s="72"/>
      <c r="IK127" s="72"/>
      <c r="IL127" s="72"/>
      <c r="IM127" s="72"/>
      <c r="IN127" s="72"/>
      <c r="IO127" s="72"/>
      <c r="IP127" s="72"/>
      <c r="IQ127" s="72"/>
      <c r="IR127" s="72"/>
      <c r="IS127" s="72"/>
      <c r="IT127" s="72"/>
      <c r="IU127" s="72"/>
      <c r="IV127" s="72"/>
    </row>
    <row r="128" spans="14:256" ht="12.75" customHeight="1" x14ac:dyDescent="0.3">
      <c r="N128" s="61"/>
      <c r="O128" s="61"/>
      <c r="ID128" s="72"/>
      <c r="IE128" s="72"/>
      <c r="IF128" s="72"/>
      <c r="IG128" s="72"/>
      <c r="IH128" s="72"/>
      <c r="II128" s="72"/>
      <c r="IJ128" s="72"/>
      <c r="IK128" s="72"/>
      <c r="IL128" s="72"/>
      <c r="IM128" s="72"/>
      <c r="IN128" s="72"/>
      <c r="IO128" s="72"/>
      <c r="IP128" s="72"/>
      <c r="IQ128" s="72"/>
      <c r="IR128" s="72"/>
      <c r="IS128" s="72"/>
      <c r="IT128" s="72"/>
      <c r="IU128" s="72"/>
      <c r="IV128" s="72"/>
    </row>
    <row r="129" spans="14:256" ht="12.75" customHeight="1" x14ac:dyDescent="0.3">
      <c r="N129" s="61"/>
      <c r="O129" s="61"/>
      <c r="ID129" s="72"/>
      <c r="IE129" s="72"/>
      <c r="IF129" s="72"/>
      <c r="IG129" s="72"/>
      <c r="IH129" s="72"/>
      <c r="II129" s="72"/>
      <c r="IJ129" s="72"/>
      <c r="IK129" s="72"/>
      <c r="IL129" s="72"/>
      <c r="IM129" s="72"/>
      <c r="IN129" s="72"/>
      <c r="IO129" s="72"/>
      <c r="IP129" s="72"/>
      <c r="IQ129" s="72"/>
      <c r="IR129" s="72"/>
      <c r="IS129" s="72"/>
      <c r="IT129" s="72"/>
      <c r="IU129" s="72"/>
      <c r="IV129" s="72"/>
    </row>
    <row r="130" spans="14:256" ht="12.75" customHeight="1" x14ac:dyDescent="0.3">
      <c r="N130" s="61"/>
      <c r="O130" s="61"/>
      <c r="ID130" s="72"/>
      <c r="IE130" s="72"/>
      <c r="IF130" s="72"/>
      <c r="IG130" s="72"/>
      <c r="IH130" s="72"/>
      <c r="II130" s="72"/>
      <c r="IJ130" s="72"/>
      <c r="IK130" s="72"/>
      <c r="IL130" s="72"/>
      <c r="IM130" s="72"/>
      <c r="IN130" s="72"/>
      <c r="IO130" s="72"/>
      <c r="IP130" s="72"/>
      <c r="IQ130" s="72"/>
      <c r="IR130" s="72"/>
      <c r="IS130" s="72"/>
      <c r="IT130" s="72"/>
      <c r="IU130" s="72"/>
      <c r="IV130" s="72"/>
    </row>
    <row r="131" spans="14:256" ht="12.75" customHeight="1" x14ac:dyDescent="0.3">
      <c r="N131" s="61"/>
      <c r="O131" s="61"/>
      <c r="ID131" s="72"/>
      <c r="IE131" s="72"/>
      <c r="IF131" s="72"/>
      <c r="IG131" s="72"/>
      <c r="IH131" s="72"/>
      <c r="II131" s="72"/>
      <c r="IJ131" s="72"/>
      <c r="IK131" s="72"/>
      <c r="IL131" s="72"/>
      <c r="IM131" s="72"/>
      <c r="IN131" s="72"/>
      <c r="IO131" s="72"/>
      <c r="IP131" s="72"/>
      <c r="IQ131" s="72"/>
      <c r="IR131" s="72"/>
      <c r="IS131" s="72"/>
      <c r="IT131" s="72"/>
      <c r="IU131" s="72"/>
      <c r="IV131" s="72"/>
    </row>
    <row r="132" spans="14:256" ht="12.75" customHeight="1" x14ac:dyDescent="0.3">
      <c r="N132" s="61"/>
      <c r="O132" s="61"/>
      <c r="ID132" s="72"/>
      <c r="IE132" s="72"/>
      <c r="IF132" s="72"/>
      <c r="IG132" s="72"/>
      <c r="IH132" s="72"/>
      <c r="II132" s="72"/>
      <c r="IJ132" s="72"/>
      <c r="IK132" s="72"/>
      <c r="IL132" s="72"/>
      <c r="IM132" s="72"/>
      <c r="IN132" s="72"/>
      <c r="IO132" s="72"/>
      <c r="IP132" s="72"/>
      <c r="IQ132" s="72"/>
      <c r="IR132" s="72"/>
      <c r="IS132" s="72"/>
      <c r="IT132" s="72"/>
      <c r="IU132" s="72"/>
      <c r="IV132" s="72"/>
    </row>
    <row r="133" spans="14:256" ht="12.75" customHeight="1" x14ac:dyDescent="0.3">
      <c r="N133" s="61"/>
      <c r="O133" s="61"/>
      <c r="ID133" s="72"/>
      <c r="IE133" s="72"/>
      <c r="IF133" s="72"/>
      <c r="IG133" s="72"/>
      <c r="IH133" s="72"/>
      <c r="II133" s="72"/>
      <c r="IJ133" s="72"/>
      <c r="IK133" s="72"/>
      <c r="IL133" s="72"/>
      <c r="IM133" s="72"/>
      <c r="IN133" s="72"/>
      <c r="IO133" s="72"/>
      <c r="IP133" s="72"/>
      <c r="IQ133" s="72"/>
      <c r="IR133" s="72"/>
      <c r="IS133" s="72"/>
      <c r="IT133" s="72"/>
      <c r="IU133" s="72"/>
      <c r="IV133" s="72"/>
    </row>
    <row r="134" spans="14:256" ht="12.75" customHeight="1" x14ac:dyDescent="0.3">
      <c r="N134" s="61"/>
      <c r="O134" s="61"/>
      <c r="ID134" s="72"/>
      <c r="IE134" s="72"/>
      <c r="IF134" s="72"/>
      <c r="IG134" s="72"/>
      <c r="IH134" s="72"/>
      <c r="II134" s="72"/>
      <c r="IJ134" s="72"/>
      <c r="IK134" s="72"/>
      <c r="IL134" s="72"/>
      <c r="IM134" s="72"/>
      <c r="IN134" s="72"/>
      <c r="IO134" s="72"/>
      <c r="IP134" s="72"/>
      <c r="IQ134" s="72"/>
      <c r="IR134" s="72"/>
      <c r="IS134" s="72"/>
      <c r="IT134" s="72"/>
      <c r="IU134" s="72"/>
      <c r="IV134" s="72"/>
    </row>
    <row r="135" spans="14:256" ht="12.75" customHeight="1" x14ac:dyDescent="0.3">
      <c r="N135" s="61"/>
      <c r="O135" s="61"/>
      <c r="ID135" s="72"/>
      <c r="IE135" s="72"/>
      <c r="IF135" s="72"/>
      <c r="IG135" s="72"/>
      <c r="IH135" s="72"/>
      <c r="II135" s="72"/>
      <c r="IJ135" s="72"/>
      <c r="IK135" s="72"/>
      <c r="IL135" s="72"/>
      <c r="IM135" s="72"/>
      <c r="IN135" s="72"/>
      <c r="IO135" s="72"/>
      <c r="IP135" s="72"/>
      <c r="IQ135" s="72"/>
      <c r="IR135" s="72"/>
      <c r="IS135" s="72"/>
      <c r="IT135" s="72"/>
      <c r="IU135" s="72"/>
      <c r="IV135" s="72"/>
    </row>
    <row r="136" spans="14:256" ht="12.75" customHeight="1" x14ac:dyDescent="0.3">
      <c r="N136" s="61"/>
      <c r="O136" s="61"/>
      <c r="ID136" s="72"/>
      <c r="IE136" s="72"/>
      <c r="IF136" s="72"/>
      <c r="IG136" s="72"/>
      <c r="IH136" s="72"/>
      <c r="II136" s="72"/>
      <c r="IJ136" s="72"/>
      <c r="IK136" s="72"/>
      <c r="IL136" s="72"/>
      <c r="IM136" s="72"/>
      <c r="IN136" s="72"/>
      <c r="IO136" s="72"/>
      <c r="IP136" s="72"/>
      <c r="IQ136" s="72"/>
      <c r="IR136" s="72"/>
      <c r="IS136" s="72"/>
      <c r="IT136" s="72"/>
      <c r="IU136" s="72"/>
      <c r="IV136" s="72"/>
    </row>
    <row r="137" spans="14:256" ht="12.75" customHeight="1" x14ac:dyDescent="0.3">
      <c r="N137" s="61"/>
      <c r="O137" s="61"/>
      <c r="ID137" s="72"/>
      <c r="IE137" s="72"/>
      <c r="IF137" s="72"/>
      <c r="IG137" s="72"/>
      <c r="IH137" s="72"/>
      <c r="II137" s="72"/>
      <c r="IJ137" s="72"/>
      <c r="IK137" s="72"/>
      <c r="IL137" s="72"/>
      <c r="IM137" s="72"/>
      <c r="IN137" s="72"/>
      <c r="IO137" s="72"/>
      <c r="IP137" s="72"/>
      <c r="IQ137" s="72"/>
      <c r="IR137" s="72"/>
      <c r="IS137" s="72"/>
      <c r="IT137" s="72"/>
      <c r="IU137" s="72"/>
      <c r="IV137" s="72"/>
    </row>
    <row r="138" spans="14:256" ht="12.75" customHeight="1" x14ac:dyDescent="0.3">
      <c r="N138" s="61"/>
      <c r="O138" s="61"/>
      <c r="ID138" s="72"/>
      <c r="IE138" s="72"/>
      <c r="IF138" s="72"/>
      <c r="IG138" s="72"/>
      <c r="IH138" s="72"/>
      <c r="II138" s="72"/>
      <c r="IJ138" s="72"/>
      <c r="IK138" s="72"/>
      <c r="IL138" s="72"/>
      <c r="IM138" s="72"/>
      <c r="IN138" s="72"/>
      <c r="IO138" s="72"/>
      <c r="IP138" s="72"/>
      <c r="IQ138" s="72"/>
      <c r="IR138" s="72"/>
      <c r="IS138" s="72"/>
      <c r="IT138" s="72"/>
      <c r="IU138" s="72"/>
      <c r="IV138" s="72"/>
    </row>
    <row r="139" spans="14:256" ht="12.75" customHeight="1" x14ac:dyDescent="0.3">
      <c r="N139" s="61"/>
      <c r="O139" s="61"/>
      <c r="ID139" s="72"/>
      <c r="IE139" s="72"/>
      <c r="IF139" s="72"/>
      <c r="IG139" s="72"/>
      <c r="IH139" s="72"/>
      <c r="II139" s="72"/>
      <c r="IJ139" s="72"/>
      <c r="IK139" s="72"/>
      <c r="IL139" s="72"/>
      <c r="IM139" s="72"/>
      <c r="IN139" s="72"/>
      <c r="IO139" s="72"/>
      <c r="IP139" s="72"/>
      <c r="IQ139" s="72"/>
      <c r="IR139" s="72"/>
      <c r="IS139" s="72"/>
      <c r="IT139" s="72"/>
      <c r="IU139" s="72"/>
      <c r="IV139" s="72"/>
    </row>
    <row r="140" spans="14:256" ht="12.75" customHeight="1" x14ac:dyDescent="0.3">
      <c r="N140" s="61"/>
      <c r="O140" s="61"/>
      <c r="ID140" s="72"/>
      <c r="IE140" s="72"/>
      <c r="IF140" s="72"/>
      <c r="IG140" s="72"/>
      <c r="IH140" s="72"/>
      <c r="II140" s="72"/>
      <c r="IJ140" s="72"/>
      <c r="IK140" s="72"/>
      <c r="IL140" s="72"/>
      <c r="IM140" s="72"/>
      <c r="IN140" s="72"/>
      <c r="IO140" s="72"/>
      <c r="IP140" s="72"/>
      <c r="IQ140" s="72"/>
      <c r="IR140" s="72"/>
      <c r="IS140" s="72"/>
      <c r="IT140" s="72"/>
      <c r="IU140" s="72"/>
      <c r="IV140" s="72"/>
    </row>
    <row r="141" spans="14:256" ht="12.75" customHeight="1" x14ac:dyDescent="0.3">
      <c r="N141" s="61"/>
      <c r="O141" s="61"/>
      <c r="ID141" s="72"/>
      <c r="IE141" s="72"/>
      <c r="IF141" s="72"/>
      <c r="IG141" s="72"/>
      <c r="IH141" s="72"/>
      <c r="II141" s="72"/>
      <c r="IJ141" s="72"/>
      <c r="IK141" s="72"/>
      <c r="IL141" s="72"/>
      <c r="IM141" s="72"/>
      <c r="IN141" s="72"/>
      <c r="IO141" s="72"/>
      <c r="IP141" s="72"/>
      <c r="IQ141" s="72"/>
      <c r="IR141" s="72"/>
      <c r="IS141" s="72"/>
      <c r="IT141" s="72"/>
      <c r="IU141" s="72"/>
      <c r="IV141" s="72"/>
    </row>
    <row r="142" spans="14:256" ht="12.75" customHeight="1" x14ac:dyDescent="0.3">
      <c r="N142" s="61"/>
      <c r="O142" s="61"/>
      <c r="ID142" s="72"/>
      <c r="IE142" s="72"/>
      <c r="IF142" s="72"/>
      <c r="IG142" s="72"/>
      <c r="IH142" s="72"/>
      <c r="II142" s="72"/>
      <c r="IJ142" s="72"/>
      <c r="IK142" s="72"/>
      <c r="IL142" s="72"/>
      <c r="IM142" s="72"/>
      <c r="IN142" s="72"/>
      <c r="IO142" s="72"/>
      <c r="IP142" s="72"/>
      <c r="IQ142" s="72"/>
      <c r="IR142" s="72"/>
      <c r="IS142" s="72"/>
      <c r="IT142" s="72"/>
      <c r="IU142" s="72"/>
      <c r="IV142" s="72"/>
    </row>
    <row r="143" spans="14:256" ht="12.75" customHeight="1" x14ac:dyDescent="0.3">
      <c r="N143" s="61"/>
      <c r="O143" s="61"/>
      <c r="ID143" s="72"/>
      <c r="IE143" s="72"/>
      <c r="IF143" s="72"/>
      <c r="IG143" s="72"/>
      <c r="IH143" s="72"/>
      <c r="II143" s="72"/>
      <c r="IJ143" s="72"/>
      <c r="IK143" s="72"/>
      <c r="IL143" s="72"/>
      <c r="IM143" s="72"/>
      <c r="IN143" s="72"/>
      <c r="IO143" s="72"/>
      <c r="IP143" s="72"/>
      <c r="IQ143" s="72"/>
      <c r="IR143" s="72"/>
      <c r="IS143" s="72"/>
      <c r="IT143" s="72"/>
      <c r="IU143" s="72"/>
      <c r="IV143" s="72"/>
    </row>
    <row r="144" spans="14:256" ht="12.75" customHeight="1" x14ac:dyDescent="0.3">
      <c r="N144" s="61"/>
      <c r="O144" s="61"/>
      <c r="ID144" s="72"/>
      <c r="IE144" s="72"/>
      <c r="IF144" s="72"/>
      <c r="IG144" s="72"/>
      <c r="IH144" s="72"/>
      <c r="II144" s="72"/>
      <c r="IJ144" s="72"/>
      <c r="IK144" s="72"/>
      <c r="IL144" s="72"/>
      <c r="IM144" s="72"/>
      <c r="IN144" s="72"/>
      <c r="IO144" s="72"/>
      <c r="IP144" s="72"/>
      <c r="IQ144" s="72"/>
      <c r="IR144" s="72"/>
      <c r="IS144" s="72"/>
      <c r="IT144" s="72"/>
      <c r="IU144" s="72"/>
      <c r="IV144" s="72"/>
    </row>
    <row r="145" spans="14:256" ht="12.75" customHeight="1" x14ac:dyDescent="0.3">
      <c r="N145" s="61"/>
      <c r="O145" s="61"/>
      <c r="ID145" s="72"/>
      <c r="IE145" s="72"/>
      <c r="IF145" s="72"/>
      <c r="IG145" s="72"/>
      <c r="IH145" s="72"/>
      <c r="II145" s="72"/>
      <c r="IJ145" s="72"/>
      <c r="IK145" s="72"/>
      <c r="IL145" s="72"/>
      <c r="IM145" s="72"/>
      <c r="IN145" s="72"/>
      <c r="IO145" s="72"/>
      <c r="IP145" s="72"/>
      <c r="IQ145" s="72"/>
      <c r="IR145" s="72"/>
      <c r="IS145" s="72"/>
      <c r="IT145" s="72"/>
      <c r="IU145" s="72"/>
      <c r="IV145" s="72"/>
    </row>
    <row r="146" spans="14:256" ht="12.75" customHeight="1" x14ac:dyDescent="0.3">
      <c r="N146" s="61"/>
      <c r="O146" s="61"/>
      <c r="ID146" s="72"/>
      <c r="IE146" s="72"/>
      <c r="IF146" s="72"/>
      <c r="IG146" s="72"/>
      <c r="IH146" s="72"/>
      <c r="II146" s="72"/>
      <c r="IJ146" s="72"/>
      <c r="IK146" s="72"/>
      <c r="IL146" s="72"/>
      <c r="IM146" s="72"/>
      <c r="IN146" s="72"/>
      <c r="IO146" s="72"/>
      <c r="IP146" s="72"/>
      <c r="IQ146" s="72"/>
      <c r="IR146" s="72"/>
      <c r="IS146" s="72"/>
      <c r="IT146" s="72"/>
      <c r="IU146" s="72"/>
      <c r="IV146" s="72"/>
    </row>
    <row r="147" spans="14:256" ht="12.75" customHeight="1" x14ac:dyDescent="0.3">
      <c r="N147" s="61"/>
      <c r="O147" s="61"/>
      <c r="ID147" s="72"/>
      <c r="IE147" s="72"/>
      <c r="IF147" s="72"/>
      <c r="IG147" s="72"/>
      <c r="IH147" s="72"/>
      <c r="II147" s="72"/>
      <c r="IJ147" s="72"/>
      <c r="IK147" s="72"/>
      <c r="IL147" s="72"/>
      <c r="IM147" s="72"/>
      <c r="IN147" s="72"/>
      <c r="IO147" s="72"/>
      <c r="IP147" s="72"/>
      <c r="IQ147" s="72"/>
      <c r="IR147" s="72"/>
      <c r="IS147" s="72"/>
      <c r="IT147" s="72"/>
      <c r="IU147" s="72"/>
      <c r="IV147" s="72"/>
    </row>
    <row r="148" spans="14:256" ht="12.75" customHeight="1" x14ac:dyDescent="0.3">
      <c r="N148" s="61"/>
      <c r="O148" s="61"/>
      <c r="ID148" s="72"/>
      <c r="IE148" s="72"/>
      <c r="IF148" s="72"/>
      <c r="IG148" s="72"/>
      <c r="IH148" s="72"/>
      <c r="II148" s="72"/>
      <c r="IJ148" s="72"/>
      <c r="IK148" s="72"/>
      <c r="IL148" s="72"/>
      <c r="IM148" s="72"/>
      <c r="IN148" s="72"/>
      <c r="IO148" s="72"/>
      <c r="IP148" s="72"/>
      <c r="IQ148" s="72"/>
      <c r="IR148" s="72"/>
      <c r="IS148" s="72"/>
      <c r="IT148" s="72"/>
      <c r="IU148" s="72"/>
      <c r="IV148" s="72"/>
    </row>
    <row r="149" spans="14:256" ht="12.75" customHeight="1" x14ac:dyDescent="0.3">
      <c r="N149" s="61"/>
      <c r="O149" s="61"/>
      <c r="ID149" s="72"/>
      <c r="IE149" s="72"/>
      <c r="IF149" s="72"/>
      <c r="IG149" s="72"/>
      <c r="IH149" s="72"/>
      <c r="II149" s="72"/>
      <c r="IJ149" s="72"/>
      <c r="IK149" s="72"/>
      <c r="IL149" s="72"/>
      <c r="IM149" s="72"/>
      <c r="IN149" s="72"/>
      <c r="IO149" s="72"/>
      <c r="IP149" s="72"/>
      <c r="IQ149" s="72"/>
      <c r="IR149" s="72"/>
      <c r="IS149" s="72"/>
      <c r="IT149" s="72"/>
      <c r="IU149" s="72"/>
      <c r="IV149" s="72"/>
    </row>
    <row r="150" spans="14:256" ht="12.75" customHeight="1" x14ac:dyDescent="0.3">
      <c r="N150" s="61"/>
      <c r="O150" s="61"/>
      <c r="ID150" s="72"/>
      <c r="IE150" s="72"/>
      <c r="IF150" s="72"/>
      <c r="IG150" s="72"/>
      <c r="IH150" s="72"/>
      <c r="II150" s="72"/>
      <c r="IJ150" s="72"/>
      <c r="IK150" s="72"/>
      <c r="IL150" s="72"/>
      <c r="IM150" s="72"/>
      <c r="IN150" s="72"/>
      <c r="IO150" s="72"/>
      <c r="IP150" s="72"/>
      <c r="IQ150" s="72"/>
      <c r="IR150" s="72"/>
      <c r="IS150" s="72"/>
      <c r="IT150" s="72"/>
      <c r="IU150" s="72"/>
      <c r="IV150" s="72"/>
    </row>
    <row r="151" spans="14:256" ht="12.75" customHeight="1" x14ac:dyDescent="0.3">
      <c r="N151" s="61"/>
      <c r="O151" s="61"/>
      <c r="ID151" s="72"/>
      <c r="IE151" s="72"/>
      <c r="IF151" s="72"/>
      <c r="IG151" s="72"/>
      <c r="IH151" s="72"/>
      <c r="II151" s="72"/>
      <c r="IJ151" s="72"/>
      <c r="IK151" s="72"/>
      <c r="IL151" s="72"/>
      <c r="IM151" s="72"/>
      <c r="IN151" s="72"/>
      <c r="IO151" s="72"/>
      <c r="IP151" s="72"/>
      <c r="IQ151" s="72"/>
      <c r="IR151" s="72"/>
      <c r="IS151" s="72"/>
      <c r="IT151" s="72"/>
      <c r="IU151" s="72"/>
      <c r="IV151" s="72"/>
    </row>
    <row r="152" spans="14:256" ht="12.75" customHeight="1" x14ac:dyDescent="0.3">
      <c r="N152" s="61"/>
      <c r="O152" s="61"/>
      <c r="ID152" s="72"/>
      <c r="IE152" s="72"/>
      <c r="IF152" s="72"/>
      <c r="IG152" s="72"/>
      <c r="IH152" s="72"/>
      <c r="II152" s="72"/>
      <c r="IJ152" s="72"/>
      <c r="IK152" s="72"/>
      <c r="IL152" s="72"/>
      <c r="IM152" s="72"/>
      <c r="IN152" s="72"/>
      <c r="IO152" s="72"/>
      <c r="IP152" s="72"/>
      <c r="IQ152" s="72"/>
      <c r="IR152" s="72"/>
      <c r="IS152" s="72"/>
      <c r="IT152" s="72"/>
      <c r="IU152" s="72"/>
      <c r="IV152" s="72"/>
    </row>
    <row r="153" spans="14:256" ht="12.75" customHeight="1" x14ac:dyDescent="0.3">
      <c r="N153" s="61"/>
      <c r="O153" s="61"/>
      <c r="ID153" s="72"/>
      <c r="IE153" s="72"/>
      <c r="IF153" s="72"/>
      <c r="IG153" s="72"/>
      <c r="IH153" s="72"/>
      <c r="II153" s="72"/>
      <c r="IJ153" s="72"/>
      <c r="IK153" s="72"/>
      <c r="IL153" s="72"/>
      <c r="IM153" s="72"/>
      <c r="IN153" s="72"/>
      <c r="IO153" s="72"/>
      <c r="IP153" s="72"/>
      <c r="IQ153" s="72"/>
      <c r="IR153" s="72"/>
      <c r="IS153" s="72"/>
      <c r="IT153" s="72"/>
      <c r="IU153" s="72"/>
      <c r="IV153" s="72"/>
    </row>
    <row r="154" spans="14:256" ht="12.75" customHeight="1" x14ac:dyDescent="0.3">
      <c r="N154" s="61"/>
      <c r="O154" s="61"/>
      <c r="ID154" s="72"/>
      <c r="IE154" s="72"/>
      <c r="IF154" s="72"/>
      <c r="IG154" s="72"/>
      <c r="IH154" s="72"/>
      <c r="II154" s="72"/>
      <c r="IJ154" s="72"/>
      <c r="IK154" s="72"/>
      <c r="IL154" s="72"/>
      <c r="IM154" s="72"/>
      <c r="IN154" s="72"/>
      <c r="IO154" s="72"/>
      <c r="IP154" s="72"/>
      <c r="IQ154" s="72"/>
      <c r="IR154" s="72"/>
      <c r="IS154" s="72"/>
      <c r="IT154" s="72"/>
      <c r="IU154" s="72"/>
      <c r="IV154" s="72"/>
    </row>
    <row r="155" spans="14:256" ht="12.75" customHeight="1" x14ac:dyDescent="0.3">
      <c r="N155" s="61"/>
      <c r="O155" s="61"/>
      <c r="ID155" s="72"/>
      <c r="IE155" s="72"/>
      <c r="IF155" s="72"/>
      <c r="IG155" s="72"/>
      <c r="IH155" s="72"/>
      <c r="II155" s="72"/>
      <c r="IJ155" s="72"/>
      <c r="IK155" s="72"/>
      <c r="IL155" s="72"/>
      <c r="IM155" s="72"/>
      <c r="IN155" s="72"/>
      <c r="IO155" s="72"/>
      <c r="IP155" s="72"/>
      <c r="IQ155" s="72"/>
      <c r="IR155" s="72"/>
      <c r="IS155" s="72"/>
      <c r="IT155" s="72"/>
      <c r="IU155" s="72"/>
      <c r="IV155" s="72"/>
    </row>
    <row r="156" spans="14:256" ht="12.75" customHeight="1" x14ac:dyDescent="0.3">
      <c r="N156" s="61"/>
      <c r="O156" s="61"/>
      <c r="ID156" s="72"/>
      <c r="IE156" s="72"/>
      <c r="IF156" s="72"/>
      <c r="IG156" s="72"/>
      <c r="IH156" s="72"/>
      <c r="II156" s="72"/>
      <c r="IJ156" s="72"/>
      <c r="IK156" s="72"/>
      <c r="IL156" s="72"/>
      <c r="IM156" s="72"/>
      <c r="IN156" s="72"/>
      <c r="IO156" s="72"/>
      <c r="IP156" s="72"/>
      <c r="IQ156" s="72"/>
      <c r="IR156" s="72"/>
      <c r="IS156" s="72"/>
      <c r="IT156" s="72"/>
      <c r="IU156" s="72"/>
      <c r="IV156" s="72"/>
    </row>
    <row r="157" spans="14:256" ht="12.75" customHeight="1" x14ac:dyDescent="0.3">
      <c r="N157" s="61"/>
      <c r="O157" s="61"/>
      <c r="ID157" s="72"/>
      <c r="IE157" s="72"/>
      <c r="IF157" s="72"/>
      <c r="IG157" s="72"/>
      <c r="IH157" s="72"/>
      <c r="II157" s="72"/>
      <c r="IJ157" s="72"/>
      <c r="IK157" s="72"/>
      <c r="IL157" s="72"/>
      <c r="IM157" s="72"/>
      <c r="IN157" s="72"/>
      <c r="IO157" s="72"/>
      <c r="IP157" s="72"/>
      <c r="IQ157" s="72"/>
      <c r="IR157" s="72"/>
      <c r="IS157" s="72"/>
      <c r="IT157" s="72"/>
      <c r="IU157" s="72"/>
      <c r="IV157" s="72"/>
    </row>
    <row r="158" spans="14:256" ht="12.75" customHeight="1" x14ac:dyDescent="0.3">
      <c r="N158" s="73"/>
      <c r="O158" s="73"/>
      <c r="ID158" s="72"/>
      <c r="IE158" s="72"/>
      <c r="IF158" s="72"/>
      <c r="IG158" s="72"/>
      <c r="IH158" s="72"/>
      <c r="II158" s="72"/>
      <c r="IJ158" s="72"/>
      <c r="IK158" s="72"/>
      <c r="IL158" s="72"/>
      <c r="IM158" s="72"/>
      <c r="IN158" s="72"/>
      <c r="IO158" s="72"/>
      <c r="IP158" s="72"/>
      <c r="IQ158" s="72"/>
      <c r="IR158" s="72"/>
      <c r="IS158" s="72"/>
      <c r="IT158" s="72"/>
      <c r="IU158" s="72"/>
      <c r="IV158" s="72"/>
    </row>
    <row r="159" spans="14:256" ht="12.75" customHeight="1" x14ac:dyDescent="0.3">
      <c r="N159" s="3"/>
      <c r="O159" s="3"/>
      <c r="ID159" s="72"/>
      <c r="IE159" s="72"/>
      <c r="IF159" s="72"/>
      <c r="IG159" s="72"/>
      <c r="IH159" s="72"/>
      <c r="II159" s="72"/>
      <c r="IJ159" s="72"/>
      <c r="IK159" s="72"/>
      <c r="IL159" s="72"/>
      <c r="IM159" s="72"/>
      <c r="IN159" s="72"/>
      <c r="IO159" s="72"/>
      <c r="IP159" s="72"/>
      <c r="IQ159" s="72"/>
      <c r="IR159" s="72"/>
      <c r="IS159" s="72"/>
      <c r="IT159" s="72"/>
      <c r="IU159" s="72"/>
      <c r="IV159" s="72"/>
    </row>
    <row r="163" spans="14:256" ht="12.75" customHeight="1" x14ac:dyDescent="0.3">
      <c r="N163" s="3"/>
      <c r="O163" s="3"/>
      <c r="ID163" s="72"/>
      <c r="IE163" s="72"/>
      <c r="IF163" s="72"/>
      <c r="IG163" s="72"/>
      <c r="IH163" s="72"/>
      <c r="II163" s="72"/>
      <c r="IJ163" s="72"/>
      <c r="IK163" s="72"/>
      <c r="IL163" s="72"/>
      <c r="IM163" s="72"/>
      <c r="IN163" s="72"/>
      <c r="IO163" s="72"/>
      <c r="IP163" s="72"/>
      <c r="IQ163" s="72"/>
      <c r="IR163" s="72"/>
      <c r="IS163" s="72"/>
      <c r="IT163" s="72"/>
      <c r="IU163" s="72"/>
      <c r="IV163" s="72"/>
    </row>
    <row r="164" spans="14:256" ht="12.75" customHeight="1" x14ac:dyDescent="0.3">
      <c r="N164" s="3"/>
      <c r="O164" s="3"/>
      <c r="ID164" s="72"/>
      <c r="IE164" s="72"/>
      <c r="IF164" s="72"/>
      <c r="IG164" s="72"/>
      <c r="IH164" s="72"/>
      <c r="II164" s="72"/>
      <c r="IJ164" s="72"/>
      <c r="IK164" s="72"/>
      <c r="IL164" s="72"/>
      <c r="IM164" s="72"/>
      <c r="IN164" s="72"/>
      <c r="IO164" s="72"/>
      <c r="IP164" s="72"/>
      <c r="IQ164" s="72"/>
      <c r="IR164" s="72"/>
      <c r="IS164" s="72"/>
      <c r="IT164" s="72"/>
      <c r="IU164" s="72"/>
      <c r="IV164" s="72"/>
    </row>
    <row r="165" spans="14:256" ht="12.75" customHeight="1" x14ac:dyDescent="0.3">
      <c r="N165" s="3"/>
      <c r="O165" s="3"/>
      <c r="ID165" s="72"/>
      <c r="IE165" s="72"/>
      <c r="IF165" s="72"/>
      <c r="IG165" s="72"/>
      <c r="IH165" s="72"/>
      <c r="II165" s="72"/>
      <c r="IJ165" s="72"/>
      <c r="IK165" s="72"/>
      <c r="IL165" s="72"/>
      <c r="IM165" s="72"/>
      <c r="IN165" s="72"/>
      <c r="IO165" s="72"/>
      <c r="IP165" s="72"/>
      <c r="IQ165" s="72"/>
      <c r="IR165" s="72"/>
      <c r="IS165" s="72"/>
      <c r="IT165" s="72"/>
      <c r="IU165" s="72"/>
      <c r="IV165" s="72"/>
    </row>
    <row r="166" spans="14:256" ht="12.75" customHeight="1" x14ac:dyDescent="0.3">
      <c r="N166" s="3"/>
      <c r="O166" s="3"/>
      <c r="ID166" s="72"/>
      <c r="IE166" s="72"/>
      <c r="IF166" s="72"/>
      <c r="IG166" s="72"/>
      <c r="IH166" s="72"/>
      <c r="II166" s="72"/>
      <c r="IJ166" s="72"/>
      <c r="IK166" s="72"/>
      <c r="IL166" s="72"/>
      <c r="IM166" s="72"/>
      <c r="IN166" s="72"/>
      <c r="IO166" s="72"/>
      <c r="IP166" s="72"/>
      <c r="IQ166" s="72"/>
      <c r="IR166" s="72"/>
      <c r="IS166" s="72"/>
      <c r="IT166" s="72"/>
      <c r="IU166" s="72"/>
      <c r="IV166" s="72"/>
    </row>
    <row r="169" spans="14:256" ht="12.75" customHeight="1" x14ac:dyDescent="0.3">
      <c r="N169" s="3"/>
      <c r="O169" s="3"/>
      <c r="ID169" s="72"/>
      <c r="IE169" s="72"/>
      <c r="IF169" s="72"/>
      <c r="IG169" s="72"/>
      <c r="IH169" s="72"/>
      <c r="II169" s="72"/>
      <c r="IJ169" s="72"/>
      <c r="IK169" s="72"/>
      <c r="IL169" s="72"/>
      <c r="IM169" s="72"/>
      <c r="IN169" s="72"/>
      <c r="IO169" s="72"/>
      <c r="IP169" s="72"/>
      <c r="IQ169" s="72"/>
      <c r="IR169" s="72"/>
      <c r="IS169" s="72"/>
      <c r="IT169" s="72"/>
      <c r="IU169" s="72"/>
      <c r="IV169" s="72"/>
    </row>
    <row r="170" spans="14:256" ht="12.75" customHeight="1" x14ac:dyDescent="0.3">
      <c r="ID170" s="72"/>
      <c r="IE170" s="72"/>
      <c r="IF170" s="72"/>
      <c r="IG170" s="72"/>
      <c r="IH170" s="72"/>
      <c r="II170" s="72"/>
      <c r="IJ170" s="72"/>
      <c r="IK170" s="72"/>
      <c r="IL170" s="72"/>
      <c r="IM170" s="72"/>
      <c r="IN170" s="72"/>
      <c r="IO170" s="72"/>
      <c r="IP170" s="72"/>
      <c r="IQ170" s="72"/>
      <c r="IR170" s="72"/>
      <c r="IS170" s="72"/>
      <c r="IT170" s="72"/>
      <c r="IU170" s="72"/>
      <c r="IV170" s="72"/>
    </row>
  </sheetData>
  <sheetProtection selectLockedCells="1" selectUnlockedCells="1"/>
  <mergeCells count="11">
    <mergeCell ref="L79:P79"/>
    <mergeCell ref="L82:P82"/>
    <mergeCell ref="B11:C11"/>
    <mergeCell ref="L78:P78"/>
    <mergeCell ref="L77:P77"/>
    <mergeCell ref="A9:P9"/>
    <mergeCell ref="A1:D1"/>
    <mergeCell ref="A2:D2"/>
    <mergeCell ref="A4:P4"/>
    <mergeCell ref="A7:G7"/>
    <mergeCell ref="A8:P8"/>
  </mergeCells>
  <phoneticPr fontId="4" type="noConversion"/>
  <pageMargins left="0.51181102362204722" right="0.19685039370078741" top="0.31496062992125984" bottom="0.44" header="0.27559055118110237" footer="0.19685039370078741"/>
  <pageSetup paperSize="8" scale="95" firstPageNumber="39" fitToHeight="0" orientation="landscape" useFirstPageNumber="1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CN15</vt:lpstr>
      <vt:lpstr>CN16</vt:lpstr>
      <vt:lpstr>'CN16'!Print_Titles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2023-10-25T03:13:06Z</cp:lastPrinted>
  <dcterms:created xsi:type="dcterms:W3CDTF">2020-08-16T01:57:38Z</dcterms:created>
  <dcterms:modified xsi:type="dcterms:W3CDTF">2023-10-25T03:14:55Z</dcterms:modified>
</cp:coreProperties>
</file>